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75" windowWidth="12285" windowHeight="4665" tabRatio="935" firstSheet="49" activeTab="67"/>
  </bookViews>
  <sheets>
    <sheet name="Index" sheetId="50" r:id="rId1"/>
    <sheet name="Таблица 1.1" sheetId="1" r:id="rId2"/>
    <sheet name="Таблица 1.2" sheetId="79" r:id="rId3"/>
    <sheet name="Таблица 2.1" sheetId="16" r:id="rId4"/>
    <sheet name="Таблица 2.2" sheetId="76" r:id="rId5"/>
    <sheet name="Таблица 2.3" sheetId="18" r:id="rId6"/>
    <sheet name="Таблица 2.4" sheetId="19" r:id="rId7"/>
    <sheet name="Таблица 2.5" sheetId="17" r:id="rId8"/>
    <sheet name="Таблица 2.6" sheetId="23" r:id="rId9"/>
    <sheet name="Таблица 2.7" sheetId="24" r:id="rId10"/>
    <sheet name="Таблица 2.8" sheetId="25" r:id="rId11"/>
    <sheet name="Таблица 2.9" sheetId="26" r:id="rId12"/>
    <sheet name="Таблица 2.10" sheetId="27" r:id="rId13"/>
    <sheet name="Таблица 2.11" sheetId="62" r:id="rId14"/>
    <sheet name="Таблица 2.12" sheetId="82" r:id="rId15"/>
    <sheet name="Таблица 2.13" sheetId="64" r:id="rId16"/>
    <sheet name="Таблица 2.14" sheetId="83" r:id="rId17"/>
    <sheet name="Таблица 2.15" sheetId="84" r:id="rId18"/>
    <sheet name="Таблица 2.16" sheetId="67" r:id="rId19"/>
    <sheet name="Таблица 2.17" sheetId="68" r:id="rId20"/>
    <sheet name="Таблица 2.18" sheetId="61" r:id="rId21"/>
    <sheet name="Таблица 2.19" sheetId="53" r:id="rId22"/>
    <sheet name="Таблица 2.20" sheetId="59" r:id="rId23"/>
    <sheet name="Таблица 2.21" sheetId="54" r:id="rId24"/>
    <sheet name="Таблица 2.22" sheetId="56" r:id="rId25"/>
    <sheet name="Таблица 2.23" sheetId="57" r:id="rId26"/>
    <sheet name="Таблица 2.24" sheetId="55" r:id="rId27"/>
    <sheet name="Таблица 2.25" sheetId="20" r:id="rId28"/>
    <sheet name="Таблица 2.26" sheetId="21" r:id="rId29"/>
    <sheet name="Таблица 2.27" sheetId="28" r:id="rId30"/>
    <sheet name="Таблица 2.28" sheetId="29" r:id="rId31"/>
    <sheet name="Таблица 2.29" sheetId="51" r:id="rId32"/>
    <sheet name="Таблица 2.30" sheetId="88" r:id="rId33"/>
    <sheet name="Таблица 2.31" sheetId="66" r:id="rId34"/>
    <sheet name="Таблица 2.32" sheetId="30" r:id="rId35"/>
    <sheet name="Таблица 2.33" sheetId="31" r:id="rId36"/>
    <sheet name="Таблица 2.34" sheetId="35" r:id="rId37"/>
    <sheet name="Таблица 2.35" sheetId="36" r:id="rId38"/>
    <sheet name="Таблица 2.36" sheetId="89" r:id="rId39"/>
    <sheet name="Таблица 2.37" sheetId="90" r:id="rId40"/>
    <sheet name="Таблица 2.38" sheetId="37" r:id="rId41"/>
    <sheet name="Таблица 2.39" sheetId="38" r:id="rId42"/>
    <sheet name="Таблица 2.40" sheetId="39" r:id="rId43"/>
    <sheet name="Таблица 2.41" sheetId="40" r:id="rId44"/>
    <sheet name="Таблица 2.42" sheetId="41" r:id="rId45"/>
    <sheet name="Таблица 2.43" sheetId="78" r:id="rId46"/>
    <sheet name="Таблица 2.44" sheetId="42" r:id="rId47"/>
    <sheet name="Таблица 2.45" sheetId="44" r:id="rId48"/>
    <sheet name="Таблица 2.46" sheetId="45" r:id="rId49"/>
    <sheet name="Таблица 2.47" sheetId="46" r:id="rId50"/>
    <sheet name="Таблица 2.48" sheetId="47" r:id="rId51"/>
    <sheet name="Таблица 2.49" sheetId="48" r:id="rId52"/>
    <sheet name="Таблица 2.50" sheetId="43" r:id="rId53"/>
    <sheet name="Таблица 2.51" sheetId="77" r:id="rId54"/>
    <sheet name="Таблица 3.1" sheetId="4" r:id="rId55"/>
    <sheet name="Таблица 3.2" sheetId="5" r:id="rId56"/>
    <sheet name="Таблица 3.3" sheetId="80" r:id="rId57"/>
    <sheet name="Таблица 3.4" sheetId="7" r:id="rId58"/>
    <sheet name="Таблица 3.5" sheetId="3" r:id="rId59"/>
    <sheet name="Таблица 3.6" sheetId="11" r:id="rId60"/>
    <sheet name="Таблица 3.7" sheetId="72" r:id="rId61"/>
    <sheet name="Таблица 3.8" sheetId="10" r:id="rId62"/>
    <sheet name="Таблица 3.9" sheetId="73" r:id="rId63"/>
    <sheet name="Таблица 3.10" sheetId="12" r:id="rId64"/>
    <sheet name="Таблица 3.11" sheetId="13" r:id="rId65"/>
    <sheet name="Таблица 3.12" sheetId="14" r:id="rId66"/>
    <sheet name="Таблица 3.13" sheetId="15" r:id="rId67"/>
    <sheet name="Таблица 4.1" sheetId="85" r:id="rId68"/>
    <sheet name="Таблица 4.2" sheetId="32" r:id="rId69"/>
    <sheet name="Таблица 4.3" sheetId="86" r:id="rId70"/>
    <sheet name="Таблица 4.4" sheetId="49" r:id="rId71"/>
    <sheet name="Таблица 4.5" sheetId="87" r:id="rId72"/>
  </sheets>
  <externalReferences>
    <externalReference r:id="rId73"/>
  </externalReferences>
  <definedNames>
    <definedName name="___INDEX_SHEET___ASAP_Utilities" localSheetId="2">'[1]Index sheet'!#REF!</definedName>
    <definedName name="___INDEX_SHEET___ASAP_Utilities" localSheetId="3">'[1]Index sheet'!#REF!</definedName>
    <definedName name="___INDEX_SHEET___ASAP_Utilities" localSheetId="12">'[1]Index sheet'!#REF!</definedName>
    <definedName name="___INDEX_SHEET___ASAP_Utilities" localSheetId="13">'[1]Index sheet'!#REF!</definedName>
    <definedName name="___INDEX_SHEET___ASAP_Utilities" localSheetId="14">'[1]Index sheet'!#REF!</definedName>
    <definedName name="___INDEX_SHEET___ASAP_Utilities" localSheetId="15">'[1]Index sheet'!#REF!</definedName>
    <definedName name="___INDEX_SHEET___ASAP_Utilities" localSheetId="16">'[1]Index sheet'!#REF!</definedName>
    <definedName name="___INDEX_SHEET___ASAP_Utilities" localSheetId="17">'[1]Index sheet'!#REF!</definedName>
    <definedName name="___INDEX_SHEET___ASAP_Utilities" localSheetId="18">'[1]Index sheet'!#REF!</definedName>
    <definedName name="___INDEX_SHEET___ASAP_Utilities" localSheetId="19">'[1]Index sheet'!#REF!</definedName>
    <definedName name="___INDEX_SHEET___ASAP_Utilities" localSheetId="20">'[1]Index sheet'!#REF!</definedName>
    <definedName name="___INDEX_SHEET___ASAP_Utilities" localSheetId="21">'[1]Index sheet'!#REF!</definedName>
    <definedName name="___INDEX_SHEET___ASAP_Utilities" localSheetId="4">'[1]Index sheet'!#REF!</definedName>
    <definedName name="___INDEX_SHEET___ASAP_Utilities" localSheetId="22">'[1]Index sheet'!#REF!</definedName>
    <definedName name="___INDEX_SHEET___ASAP_Utilities" localSheetId="23">'[1]Index sheet'!#REF!</definedName>
    <definedName name="___INDEX_SHEET___ASAP_Utilities" localSheetId="24">'[1]Index sheet'!#REF!</definedName>
    <definedName name="___INDEX_SHEET___ASAP_Utilities" localSheetId="25">'[1]Index sheet'!#REF!</definedName>
    <definedName name="___INDEX_SHEET___ASAP_Utilities" localSheetId="26">'[1]Index sheet'!#REF!</definedName>
    <definedName name="___INDEX_SHEET___ASAP_Utilities" localSheetId="27">'[1]Index sheet'!#REF!</definedName>
    <definedName name="___INDEX_SHEET___ASAP_Utilities" localSheetId="28">'[1]Index sheet'!#REF!</definedName>
    <definedName name="___INDEX_SHEET___ASAP_Utilities" localSheetId="29">'[1]Index sheet'!#REF!</definedName>
    <definedName name="___INDEX_SHEET___ASAP_Utilities" localSheetId="30">'[1]Index sheet'!#REF!</definedName>
    <definedName name="___INDEX_SHEET___ASAP_Utilities" localSheetId="31">'[1]Index sheet'!#REF!</definedName>
    <definedName name="___INDEX_SHEET___ASAP_Utilities" localSheetId="5">'[1]Index sheet'!#REF!</definedName>
    <definedName name="___INDEX_SHEET___ASAP_Utilities" localSheetId="32">'[1]Index sheet'!#REF!</definedName>
    <definedName name="___INDEX_SHEET___ASAP_Utilities" localSheetId="33">'[1]Index sheet'!#REF!</definedName>
    <definedName name="___INDEX_SHEET___ASAP_Utilities" localSheetId="34">'[1]Index sheet'!#REF!</definedName>
    <definedName name="___INDEX_SHEET___ASAP_Utilities" localSheetId="35">'[1]Index sheet'!#REF!</definedName>
    <definedName name="___INDEX_SHEET___ASAP_Utilities" localSheetId="36">'[1]Index sheet'!#REF!</definedName>
    <definedName name="___INDEX_SHEET___ASAP_Utilities" localSheetId="37">'[1]Index sheet'!#REF!</definedName>
    <definedName name="___INDEX_SHEET___ASAP_Utilities" localSheetId="38">'[1]Index sheet'!#REF!</definedName>
    <definedName name="___INDEX_SHEET___ASAP_Utilities" localSheetId="39">'[1]Index sheet'!#REF!</definedName>
    <definedName name="___INDEX_SHEET___ASAP_Utilities" localSheetId="40">'[1]Index sheet'!#REF!</definedName>
    <definedName name="___INDEX_SHEET___ASAP_Utilities" localSheetId="41">'[1]Index sheet'!#REF!</definedName>
    <definedName name="___INDEX_SHEET___ASAP_Utilities" localSheetId="6">'[1]Index sheet'!#REF!</definedName>
    <definedName name="___INDEX_SHEET___ASAP_Utilities" localSheetId="42">'[1]Index sheet'!#REF!</definedName>
    <definedName name="___INDEX_SHEET___ASAP_Utilities" localSheetId="43">'[1]Index sheet'!#REF!</definedName>
    <definedName name="___INDEX_SHEET___ASAP_Utilities" localSheetId="44">'[1]Index sheet'!#REF!</definedName>
    <definedName name="___INDEX_SHEET___ASAP_Utilities" localSheetId="45">'[1]Index sheet'!#REF!</definedName>
    <definedName name="___INDEX_SHEET___ASAP_Utilities" localSheetId="46">'[1]Index sheet'!#REF!</definedName>
    <definedName name="___INDEX_SHEET___ASAP_Utilities" localSheetId="47">'[1]Index sheet'!#REF!</definedName>
    <definedName name="___INDEX_SHEET___ASAP_Utilities" localSheetId="48">'[1]Index sheet'!#REF!</definedName>
    <definedName name="___INDEX_SHEET___ASAP_Utilities" localSheetId="49">'[1]Index sheet'!#REF!</definedName>
    <definedName name="___INDEX_SHEET___ASAP_Utilities" localSheetId="50">'[1]Index sheet'!#REF!</definedName>
    <definedName name="___INDEX_SHEET___ASAP_Utilities" localSheetId="51">'[1]Index sheet'!#REF!</definedName>
    <definedName name="___INDEX_SHEET___ASAP_Utilities" localSheetId="7">'[1]Index sheet'!#REF!</definedName>
    <definedName name="___INDEX_SHEET___ASAP_Utilities" localSheetId="52">'[1]Index sheet'!#REF!</definedName>
    <definedName name="___INDEX_SHEET___ASAP_Utilities" localSheetId="53">'[1]Index sheet'!#REF!</definedName>
    <definedName name="___INDEX_SHEET___ASAP_Utilities" localSheetId="8">'[1]Index sheet'!#REF!</definedName>
    <definedName name="___INDEX_SHEET___ASAP_Utilities" localSheetId="9">'[1]Index sheet'!#REF!</definedName>
    <definedName name="___INDEX_SHEET___ASAP_Utilities" localSheetId="10">'[1]Index sheet'!#REF!</definedName>
    <definedName name="___INDEX_SHEET___ASAP_Utilities" localSheetId="11">'[1]Index sheet'!#REF!</definedName>
    <definedName name="___INDEX_SHEET___ASAP_Utilities" localSheetId="54">'[1]Index sheet'!#REF!</definedName>
    <definedName name="___INDEX_SHEET___ASAP_Utilities" localSheetId="63">'[1]Index sheet'!#REF!</definedName>
    <definedName name="___INDEX_SHEET___ASAP_Utilities" localSheetId="64">'[1]Index sheet'!#REF!</definedName>
    <definedName name="___INDEX_SHEET___ASAP_Utilities" localSheetId="65">'[1]Index sheet'!#REF!</definedName>
    <definedName name="___INDEX_SHEET___ASAP_Utilities" localSheetId="66">'[1]Index sheet'!#REF!</definedName>
    <definedName name="___INDEX_SHEET___ASAP_Utilities" localSheetId="55">'[1]Index sheet'!#REF!</definedName>
    <definedName name="___INDEX_SHEET___ASAP_Utilities" localSheetId="56">'[1]Index sheet'!#REF!</definedName>
    <definedName name="___INDEX_SHEET___ASAP_Utilities" localSheetId="57">'[1]Index sheet'!#REF!</definedName>
    <definedName name="___INDEX_SHEET___ASAP_Utilities" localSheetId="58">'[1]Index sheet'!#REF!</definedName>
    <definedName name="___INDEX_SHEET___ASAP_Utilities" localSheetId="59">'[1]Index sheet'!#REF!</definedName>
    <definedName name="___INDEX_SHEET___ASAP_Utilities" localSheetId="60">'[1]Index sheet'!#REF!</definedName>
    <definedName name="___INDEX_SHEET___ASAP_Utilities" localSheetId="61">'[1]Index sheet'!#REF!</definedName>
    <definedName name="___INDEX_SHEET___ASAP_Utilities" localSheetId="67">'[1]Index sheet'!#REF!</definedName>
    <definedName name="___INDEX_SHEET___ASAP_Utilities" localSheetId="68">'[1]Index sheet'!#REF!</definedName>
    <definedName name="___INDEX_SHEET___ASAP_Utilities" localSheetId="69">'[1]Index sheet'!#REF!</definedName>
    <definedName name="___INDEX_SHEET___ASAP_Utilities" localSheetId="70">'[1]Index sheet'!#REF!</definedName>
    <definedName name="___INDEX_SHEET___ASAP_Utilities" localSheetId="71">'[1]Index sheet'!#REF!</definedName>
    <definedName name="___INDEX_SHEET___ASAP_Utilities">'[1]Index sheet'!#REF!</definedName>
    <definedName name="_xlnm._FilterDatabase" localSheetId="0" hidden="1">Index!$A$1:$E$73</definedName>
    <definedName name="_xlnm._FilterDatabase" localSheetId="12" hidden="1">'Таблица 2.10'!$A$5:$L$32</definedName>
    <definedName name="_xlnm._FilterDatabase" localSheetId="8" hidden="1">'Таблица 2.6'!$A$5:$L$20</definedName>
    <definedName name="_xlnm._FilterDatabase" localSheetId="9" hidden="1">'Таблица 2.7'!$A$5:$L$22</definedName>
    <definedName name="_xlnm._FilterDatabase" localSheetId="10" hidden="1">'Таблица 2.8'!$A$5:$L$15</definedName>
    <definedName name="_xlnm._FilterDatabase" localSheetId="11" hidden="1">'Таблица 2.9'!$A$5:$L$42</definedName>
    <definedName name="й" localSheetId="14">'[1]Index sheet'!#REF!</definedName>
    <definedName name="й" localSheetId="16">'[1]Index sheet'!#REF!</definedName>
    <definedName name="й" localSheetId="17">'[1]Index sheet'!#REF!</definedName>
    <definedName name="й" localSheetId="32">'[1]Index sheet'!#REF!</definedName>
    <definedName name="й" localSheetId="38">'[1]Index sheet'!#REF!</definedName>
    <definedName name="й" localSheetId="39">'[1]Index sheet'!#REF!</definedName>
    <definedName name="й" localSheetId="67">'[1]Index sheet'!#REF!</definedName>
    <definedName name="й" localSheetId="69">'[1]Index sheet'!#REF!</definedName>
    <definedName name="й" localSheetId="71">'[1]Index sheet'!#REF!</definedName>
    <definedName name="й">'[1]Index sheet'!#REF!</definedName>
    <definedName name="_xlnm.Print_Area" localSheetId="1">'Таблица 1.1'!$A$1:$D$38</definedName>
    <definedName name="_xlnm.Print_Area" localSheetId="2">'Таблица 1.2'!$A$1:$D$38</definedName>
    <definedName name="_xlnm.Print_Area" localSheetId="3">'Таблица 2.1'!$A$1:$D$10</definedName>
    <definedName name="_xlnm.Print_Area" localSheetId="12">'Таблица 2.10'!$A$1:$D$32</definedName>
    <definedName name="_xlnm.Print_Area" localSheetId="13">'Таблица 2.11'!$A$1:$D$13</definedName>
    <definedName name="_xlnm.Print_Area" localSheetId="14">'Таблица 2.12'!$A$1:$D$19</definedName>
    <definedName name="_xlnm.Print_Area" localSheetId="15">'Таблица 2.13'!$A$1:$D$8</definedName>
    <definedName name="_xlnm.Print_Area" localSheetId="16">'Таблица 2.14'!$A$1:$D$10</definedName>
    <definedName name="_xlnm.Print_Area" localSheetId="17">'Таблица 2.15'!$A$1:$D$7</definedName>
    <definedName name="_xlnm.Print_Area" localSheetId="18">'Таблица 2.16'!$A$1:$D$37</definedName>
    <definedName name="_xlnm.Print_Area" localSheetId="19">'Таблица 2.17'!$A$1:$D$24</definedName>
    <definedName name="_xlnm.Print_Area" localSheetId="20">'Таблица 2.18'!$A$1:$D$7</definedName>
    <definedName name="_xlnm.Print_Area" localSheetId="21">'Таблица 2.19'!$A$1:$D$28</definedName>
    <definedName name="_xlnm.Print_Area" localSheetId="4">'Таблица 2.2'!$A$1:$D$7</definedName>
    <definedName name="_xlnm.Print_Area" localSheetId="22">'Таблица 2.20'!$A$1:$D$37</definedName>
    <definedName name="_xlnm.Print_Area" localSheetId="23">'Таблица 2.21'!$A$1:$D$34</definedName>
    <definedName name="_xlnm.Print_Area" localSheetId="24">'Таблица 2.22'!$A$1:$D$37</definedName>
    <definedName name="_xlnm.Print_Area" localSheetId="25">'Таблица 2.23'!$A$1:$D$11</definedName>
    <definedName name="_xlnm.Print_Area" localSheetId="26">'Таблица 2.24'!$A$1:$D$37</definedName>
    <definedName name="_xlnm.Print_Area" localSheetId="27">'Таблица 2.25'!$A$1:$D$7</definedName>
    <definedName name="_xlnm.Print_Area" localSheetId="28">'Таблица 2.26'!$A$1:$D$7</definedName>
    <definedName name="_xlnm.Print_Area" localSheetId="29">'Таблица 2.27'!$A$1:$D$11</definedName>
    <definedName name="_xlnm.Print_Area" localSheetId="30">'Таблица 2.28'!$A$1:$D$13</definedName>
    <definedName name="_xlnm.Print_Area" localSheetId="31">'Таблица 2.29'!$A$1:$D$7</definedName>
    <definedName name="_xlnm.Print_Area" localSheetId="5">'Таблица 2.3'!$A$1:$D$17</definedName>
    <definedName name="_xlnm.Print_Area" localSheetId="32">'Таблица 2.30'!$A$1:$D$7</definedName>
    <definedName name="_xlnm.Print_Area" localSheetId="33">'Таблица 2.31'!$A$1:$D$7</definedName>
    <definedName name="_xlnm.Print_Area" localSheetId="34">'Таблица 2.32'!$A$1:$D$7</definedName>
    <definedName name="_xlnm.Print_Area" localSheetId="35">'Таблица 2.33'!$A$1:$D$43</definedName>
    <definedName name="_xlnm.Print_Area" localSheetId="36">'Таблица 2.34'!$A$1:$D$11</definedName>
    <definedName name="_xlnm.Print_Area" localSheetId="37">'Таблица 2.35'!$A$1:$D$7</definedName>
    <definedName name="_xlnm.Print_Area" localSheetId="38">'Таблица 2.36'!$A$1:$D$8</definedName>
    <definedName name="_xlnm.Print_Area" localSheetId="39">'Таблица 2.37'!$A$1:$D$7</definedName>
    <definedName name="_xlnm.Print_Area" localSheetId="40">'Таблица 2.38'!$A$1:$D$7</definedName>
    <definedName name="_xlnm.Print_Area" localSheetId="41">'Таблица 2.39'!$A$1:$D$7</definedName>
    <definedName name="_xlnm.Print_Area" localSheetId="6">'Таблица 2.4'!$A$1:$D$37</definedName>
    <definedName name="_xlnm.Print_Area" localSheetId="42">'Таблица 2.40'!$A$1:$D$7</definedName>
    <definedName name="_xlnm.Print_Area" localSheetId="43">'Таблица 2.41'!$A$1:$D$7</definedName>
    <definedName name="_xlnm.Print_Area" localSheetId="44">'Таблица 2.42'!$A$1:$D$8</definedName>
    <definedName name="_xlnm.Print_Area" localSheetId="45">'Таблица 2.43'!$A$1:$D$7</definedName>
    <definedName name="_xlnm.Print_Area" localSheetId="46">'Таблица 2.44'!$A$1:$D$37</definedName>
    <definedName name="_xlnm.Print_Area" localSheetId="47">'Таблица 2.45'!$A$1:$D$18</definedName>
    <definedName name="_xlnm.Print_Area" localSheetId="48">'Таблица 2.46'!$A$1:$D$10</definedName>
    <definedName name="_xlnm.Print_Area" localSheetId="49">'Таблица 2.47'!$A$1:$D$7</definedName>
    <definedName name="_xlnm.Print_Area" localSheetId="50">'Таблица 2.48'!$A$1:$D$7</definedName>
    <definedName name="_xlnm.Print_Area" localSheetId="51">'Таблица 2.49'!$A$1:$D$7</definedName>
    <definedName name="_xlnm.Print_Area" localSheetId="7">'Таблица 2.5'!$A$1:$D$38</definedName>
    <definedName name="_xlnm.Print_Area" localSheetId="52">'Таблица 2.50'!$A$1:$D$7</definedName>
    <definedName name="_xlnm.Print_Area" localSheetId="53">'Таблица 2.51'!$A$1:$D$7</definedName>
    <definedName name="_xlnm.Print_Area" localSheetId="8">'Таблица 2.6'!$A$1:$D$20</definedName>
    <definedName name="_xlnm.Print_Area" localSheetId="9">'Таблица 2.7'!$A$1:$D$22</definedName>
    <definedName name="_xlnm.Print_Area" localSheetId="10">'Таблица 2.8'!$A$1:$D$15</definedName>
    <definedName name="_xlnm.Print_Area" localSheetId="11">'Таблица 2.9'!$A$1:$D$42</definedName>
    <definedName name="_xlnm.Print_Area" localSheetId="54">'Таблица 3.1'!$A$1:$D$37</definedName>
    <definedName name="_xlnm.Print_Area" localSheetId="63">'Таблица 3.10'!$A$1:$D$37</definedName>
    <definedName name="_xlnm.Print_Area" localSheetId="64">'Таблица 3.11'!$A$1:$D$37</definedName>
    <definedName name="_xlnm.Print_Area" localSheetId="65">'Таблица 3.12'!$A$1:$D$37</definedName>
    <definedName name="_xlnm.Print_Area" localSheetId="66">'Таблица 3.13'!$A$1:$D$34</definedName>
    <definedName name="_xlnm.Print_Area" localSheetId="55">'Таблица 3.2'!$A$1:$D$35</definedName>
    <definedName name="_xlnm.Print_Area" localSheetId="56">'Таблица 3.3'!$A$1:$D$38</definedName>
    <definedName name="_xlnm.Print_Area" localSheetId="57">'Таблица 3.4'!$A$1:$D$37</definedName>
    <definedName name="_xlnm.Print_Area" localSheetId="58">'Таблица 3.5'!$A$1:$D$30</definedName>
    <definedName name="_xlnm.Print_Area" localSheetId="59">'Таблица 3.6'!$A$1:$D$38</definedName>
    <definedName name="_xlnm.Print_Area" localSheetId="60">'Таблица 3.7'!$A$1:$D$37</definedName>
    <definedName name="_xlnm.Print_Area" localSheetId="61">'Таблица 3.8'!$A$1:$D$37</definedName>
    <definedName name="_xlnm.Print_Area" localSheetId="62">'Таблица 3.9'!$A$1:$D$31</definedName>
    <definedName name="_xlnm.Print_Area" localSheetId="67">'Таблица 4.1'!$A$1:$D$7</definedName>
    <definedName name="_xlnm.Print_Area" localSheetId="68">'Таблица 4.2'!$A$1:$D$7</definedName>
    <definedName name="_xlnm.Print_Area" localSheetId="69">'Таблица 4.3'!$A$1:$D$7</definedName>
    <definedName name="_xlnm.Print_Area" localSheetId="70">'Таблица 4.4'!$A$1:$D$37</definedName>
    <definedName name="_xlnm.Print_Area" localSheetId="71">'Таблица 4.5'!$A$1:$D$38</definedName>
    <definedName name="ц" localSheetId="2">'[1]Index sheet'!#REF!</definedName>
    <definedName name="ц" localSheetId="3">'[1]Index sheet'!#REF!</definedName>
    <definedName name="ц" localSheetId="12">'[1]Index sheet'!#REF!</definedName>
    <definedName name="ц" localSheetId="13">'[1]Index sheet'!#REF!</definedName>
    <definedName name="ц" localSheetId="14">'[1]Index sheet'!#REF!</definedName>
    <definedName name="ц" localSheetId="15">'[1]Index sheet'!#REF!</definedName>
    <definedName name="ц" localSheetId="16">'[1]Index sheet'!#REF!</definedName>
    <definedName name="ц" localSheetId="17">'[1]Index sheet'!#REF!</definedName>
    <definedName name="ц" localSheetId="18">'[1]Index sheet'!#REF!</definedName>
    <definedName name="ц" localSheetId="19">'[1]Index sheet'!#REF!</definedName>
    <definedName name="ц" localSheetId="20">'[1]Index sheet'!#REF!</definedName>
    <definedName name="ц" localSheetId="21">'[1]Index sheet'!#REF!</definedName>
    <definedName name="ц" localSheetId="4">'[1]Index sheet'!#REF!</definedName>
    <definedName name="ц" localSheetId="22">'[1]Index sheet'!#REF!</definedName>
    <definedName name="ц" localSheetId="23">'[1]Index sheet'!#REF!</definedName>
    <definedName name="ц" localSheetId="24">'[1]Index sheet'!#REF!</definedName>
    <definedName name="ц" localSheetId="25">'[1]Index sheet'!#REF!</definedName>
    <definedName name="ц" localSheetId="26">'[1]Index sheet'!#REF!</definedName>
    <definedName name="ц" localSheetId="27">'[1]Index sheet'!#REF!</definedName>
    <definedName name="ц" localSheetId="28">'[1]Index sheet'!#REF!</definedName>
    <definedName name="ц" localSheetId="29">'[1]Index sheet'!#REF!</definedName>
    <definedName name="ц" localSheetId="30">'[1]Index sheet'!#REF!</definedName>
    <definedName name="ц" localSheetId="31">'[1]Index sheet'!#REF!</definedName>
    <definedName name="ц" localSheetId="5">'[1]Index sheet'!#REF!</definedName>
    <definedName name="ц" localSheetId="32">'[1]Index sheet'!#REF!</definedName>
    <definedName name="ц" localSheetId="33">'[1]Index sheet'!#REF!</definedName>
    <definedName name="ц" localSheetId="34">'[1]Index sheet'!#REF!</definedName>
    <definedName name="ц" localSheetId="35">'[1]Index sheet'!#REF!</definedName>
    <definedName name="ц" localSheetId="36">'[1]Index sheet'!#REF!</definedName>
    <definedName name="ц" localSheetId="37">'[1]Index sheet'!#REF!</definedName>
    <definedName name="ц" localSheetId="38">'[1]Index sheet'!#REF!</definedName>
    <definedName name="ц" localSheetId="39">'[1]Index sheet'!#REF!</definedName>
    <definedName name="ц" localSheetId="40">'[1]Index sheet'!#REF!</definedName>
    <definedName name="ц" localSheetId="41">'[1]Index sheet'!#REF!</definedName>
    <definedName name="ц" localSheetId="6">'[1]Index sheet'!#REF!</definedName>
    <definedName name="ц" localSheetId="42">'[1]Index sheet'!#REF!</definedName>
    <definedName name="ц" localSheetId="43">'[1]Index sheet'!#REF!</definedName>
    <definedName name="ц" localSheetId="44">'[1]Index sheet'!#REF!</definedName>
    <definedName name="ц" localSheetId="45">'[1]Index sheet'!#REF!</definedName>
    <definedName name="ц" localSheetId="46">'[1]Index sheet'!#REF!</definedName>
    <definedName name="ц" localSheetId="47">'[1]Index sheet'!#REF!</definedName>
    <definedName name="ц" localSheetId="48">'[1]Index sheet'!#REF!</definedName>
    <definedName name="ц" localSheetId="49">'[1]Index sheet'!#REF!</definedName>
    <definedName name="ц" localSheetId="50">'[1]Index sheet'!#REF!</definedName>
    <definedName name="ц" localSheetId="51">'[1]Index sheet'!#REF!</definedName>
    <definedName name="ц" localSheetId="7">'[1]Index sheet'!#REF!</definedName>
    <definedName name="ц" localSheetId="52">'[1]Index sheet'!#REF!</definedName>
    <definedName name="ц" localSheetId="53">'[1]Index sheet'!#REF!</definedName>
    <definedName name="ц" localSheetId="8">'[1]Index sheet'!#REF!</definedName>
    <definedName name="ц" localSheetId="9">'[1]Index sheet'!#REF!</definedName>
    <definedName name="ц" localSheetId="10">'[1]Index sheet'!#REF!</definedName>
    <definedName name="ц" localSheetId="11">'[1]Index sheet'!#REF!</definedName>
    <definedName name="ц" localSheetId="54">'[1]Index sheet'!#REF!</definedName>
    <definedName name="ц" localSheetId="63">'[1]Index sheet'!#REF!</definedName>
    <definedName name="ц" localSheetId="64">'[1]Index sheet'!#REF!</definedName>
    <definedName name="ц" localSheetId="65">'[1]Index sheet'!#REF!</definedName>
    <definedName name="ц" localSheetId="66">'[1]Index sheet'!#REF!</definedName>
    <definedName name="ц" localSheetId="55">'[1]Index sheet'!#REF!</definedName>
    <definedName name="ц" localSheetId="56">'[1]Index sheet'!#REF!</definedName>
    <definedName name="ц" localSheetId="57">'[1]Index sheet'!#REF!</definedName>
    <definedName name="ц" localSheetId="58">'[1]Index sheet'!#REF!</definedName>
    <definedName name="ц" localSheetId="59">'[1]Index sheet'!#REF!</definedName>
    <definedName name="ц" localSheetId="60">'[1]Index sheet'!#REF!</definedName>
    <definedName name="ц" localSheetId="61">'[1]Index sheet'!#REF!</definedName>
    <definedName name="ц" localSheetId="67">'[1]Index sheet'!#REF!</definedName>
    <definedName name="ц" localSheetId="68">'[1]Index sheet'!#REF!</definedName>
    <definedName name="ц" localSheetId="69">'[1]Index sheet'!#REF!</definedName>
    <definedName name="ц" localSheetId="70">'[1]Index sheet'!#REF!</definedName>
    <definedName name="ц" localSheetId="71">'[1]Index sheet'!#REF!</definedName>
    <definedName name="ц">'[1]Index sheet'!#REF!</definedName>
  </definedNames>
  <calcPr calcId="144525"/>
</workbook>
</file>

<file path=xl/calcChain.xml><?xml version="1.0" encoding="utf-8"?>
<calcChain xmlns="http://schemas.openxmlformats.org/spreadsheetml/2006/main">
  <c r="D7" i="90" l="1"/>
  <c r="L2" i="90" s="1"/>
  <c r="C7" i="90"/>
  <c r="K2" i="90" s="1"/>
  <c r="B7" i="90"/>
  <c r="J2" i="90"/>
  <c r="C8" i="89"/>
  <c r="K2" i="89" s="1"/>
  <c r="D8" i="89"/>
  <c r="L2" i="89" s="1"/>
  <c r="B8" i="89"/>
  <c r="J2" i="89" s="1"/>
  <c r="D7" i="88"/>
  <c r="L2" i="88" s="1"/>
  <c r="C7" i="88"/>
  <c r="K2" i="88" s="1"/>
  <c r="B7" i="88"/>
  <c r="J2" i="88"/>
  <c r="C13" i="29"/>
  <c r="D13" i="29"/>
  <c r="B13" i="29"/>
  <c r="D38" i="87"/>
  <c r="L2" i="87" s="1"/>
  <c r="C38" i="87"/>
  <c r="B38" i="87"/>
  <c r="J2" i="87" s="1"/>
  <c r="K2" i="87"/>
  <c r="D7" i="86"/>
  <c r="L2" i="86" s="1"/>
  <c r="C7" i="86"/>
  <c r="B7" i="86"/>
  <c r="K2" i="86"/>
  <c r="J2" i="86"/>
  <c r="D7" i="85"/>
  <c r="C7" i="85"/>
  <c r="B7" i="85"/>
  <c r="J2" i="85" s="1"/>
  <c r="L2" i="85"/>
  <c r="K2" i="85"/>
  <c r="B57" i="50"/>
  <c r="F53" i="50"/>
  <c r="D52" i="50" a="1"/>
  <c r="J1" i="89" a="1"/>
  <c r="C71" i="50" a="1"/>
  <c r="G69" i="50"/>
  <c r="L1" i="87" a="1"/>
  <c r="G54" i="50"/>
  <c r="E53" i="50" a="1"/>
  <c r="C52" i="50" a="1"/>
  <c r="K1" i="88" a="1"/>
  <c r="B71" i="50"/>
  <c r="F69" i="50"/>
  <c r="K1" i="86" a="1"/>
  <c r="F54" i="50"/>
  <c r="D53" i="50" a="1"/>
  <c r="B52" i="50"/>
  <c r="J1" i="88" a="1"/>
  <c r="G70" i="50"/>
  <c r="E69" i="50" a="1"/>
  <c r="J1" i="86" a="1"/>
  <c r="E54" i="50" a="1"/>
  <c r="C53" i="50" a="1"/>
  <c r="L1" i="90" a="1"/>
  <c r="L1" i="88" a="1"/>
  <c r="F70" i="50"/>
  <c r="D69" i="50" a="1"/>
  <c r="L1" i="86" a="1"/>
  <c r="D54" i="50" a="1"/>
  <c r="B53" i="50"/>
  <c r="K1" i="90" a="1"/>
  <c r="G71" i="50"/>
  <c r="E70" i="50" a="1"/>
  <c r="C69" i="50" a="1"/>
  <c r="L1" i="85" a="1"/>
  <c r="C54" i="50" a="1"/>
  <c r="G52" i="50"/>
  <c r="J1" i="90" a="1"/>
  <c r="F71" i="50"/>
  <c r="D70" i="50" a="1"/>
  <c r="B69" i="50"/>
  <c r="K1" i="85" a="1"/>
  <c r="B54" i="50"/>
  <c r="F52" i="50"/>
  <c r="L1" i="89" a="1"/>
  <c r="E71" i="50" a="1"/>
  <c r="C70" i="50" a="1"/>
  <c r="K1" i="87" a="1"/>
  <c r="J1" i="85" a="1"/>
  <c r="G53" i="50"/>
  <c r="E52" i="50" a="1"/>
  <c r="K1" i="89" a="1"/>
  <c r="D71" i="50" a="1"/>
  <c r="B70" i="50"/>
  <c r="J1" i="87" a="1"/>
  <c r="E54" i="50" l="1"/>
  <c r="D54" i="50"/>
  <c r="C54" i="50"/>
  <c r="E53" i="50"/>
  <c r="D53" i="50"/>
  <c r="C53" i="50"/>
  <c r="E52" i="50"/>
  <c r="D52" i="50"/>
  <c r="C52" i="50"/>
  <c r="J1" i="90"/>
  <c r="K1" i="90"/>
  <c r="L1" i="90"/>
  <c r="J1" i="89"/>
  <c r="K1" i="89"/>
  <c r="L1" i="89"/>
  <c r="L1" i="88"/>
  <c r="J1" i="88"/>
  <c r="K1" i="88"/>
  <c r="E71" i="50"/>
  <c r="D71" i="50"/>
  <c r="C71" i="50"/>
  <c r="E70" i="50"/>
  <c r="D70" i="50"/>
  <c r="C70" i="50"/>
  <c r="E69" i="50"/>
  <c r="D69" i="50"/>
  <c r="C69" i="50"/>
  <c r="L1" i="87"/>
  <c r="J1" i="87"/>
  <c r="K1" i="87"/>
  <c r="L1" i="86"/>
  <c r="J1" i="86"/>
  <c r="K1" i="86"/>
  <c r="J1" i="85"/>
  <c r="K1" i="85"/>
  <c r="L1" i="85"/>
  <c r="C10" i="16"/>
  <c r="D10" i="16"/>
  <c r="B10" i="16"/>
  <c r="C20" i="23"/>
  <c r="D20" i="23"/>
  <c r="B20" i="23"/>
  <c r="E18" i="50" a="1"/>
  <c r="C15" i="50" a="1"/>
  <c r="B18" i="50"/>
  <c r="F18" i="50"/>
  <c r="B15" i="50"/>
  <c r="D18" i="50" a="1"/>
  <c r="G18" i="50"/>
  <c r="E18" i="50" l="1"/>
  <c r="D18" i="50"/>
  <c r="C15" i="50"/>
  <c r="F15" i="50"/>
  <c r="G15" i="50"/>
  <c r="E15" i="50" a="1"/>
  <c r="D15" i="50" a="1"/>
  <c r="D15" i="50" l="1"/>
  <c r="E15" i="50"/>
  <c r="D7" i="84"/>
  <c r="L2" i="84" s="1"/>
  <c r="C7" i="84"/>
  <c r="K2" i="84" s="1"/>
  <c r="B7" i="84"/>
  <c r="D10" i="83"/>
  <c r="L2" i="83" s="1"/>
  <c r="C10" i="83"/>
  <c r="K2" i="83" s="1"/>
  <c r="B10" i="83"/>
  <c r="J2" i="83" s="1"/>
  <c r="D19" i="82"/>
  <c r="L2" i="82" s="1"/>
  <c r="C19" i="82"/>
  <c r="K2" i="82" s="1"/>
  <c r="B19" i="82"/>
  <c r="J2" i="82" s="1"/>
  <c r="J1" i="83" a="1"/>
  <c r="J1" i="82" a="1"/>
  <c r="C17" i="50" a="1"/>
  <c r="L1" i="83" a="1"/>
  <c r="C18" i="50" a="1"/>
  <c r="L1" i="84" a="1"/>
  <c r="L1" i="82" a="1"/>
  <c r="D17" i="50" a="1"/>
  <c r="B17" i="50"/>
  <c r="K1" i="84" a="1"/>
  <c r="F17" i="50"/>
  <c r="G17" i="50"/>
  <c r="E17" i="50" a="1"/>
  <c r="K1" i="83" a="1"/>
  <c r="K1" i="82" a="1"/>
  <c r="C18" i="50" l="1"/>
  <c r="J2" i="84"/>
  <c r="K1" i="84"/>
  <c r="L1" i="84"/>
  <c r="E17" i="50"/>
  <c r="D17" i="50"/>
  <c r="C17" i="50"/>
  <c r="J1" i="83"/>
  <c r="K1" i="83"/>
  <c r="L1" i="83"/>
  <c r="L1" i="82"/>
  <c r="K1" i="82"/>
  <c r="J1" i="82"/>
  <c r="J2" i="64"/>
  <c r="D37" i="67"/>
  <c r="C37" i="67"/>
  <c r="B37" i="67"/>
  <c r="B38" i="17"/>
  <c r="J1" i="84" a="1"/>
  <c r="J1" i="84" l="1"/>
  <c r="D38" i="80"/>
  <c r="L2" i="80" s="1"/>
  <c r="C38" i="80"/>
  <c r="B38" i="80"/>
  <c r="J2" i="80" s="1"/>
  <c r="K2" i="80"/>
  <c r="J2" i="79"/>
  <c r="K2" i="79"/>
  <c r="L2" i="79"/>
  <c r="K1" i="80" a="1"/>
  <c r="J1" i="80" a="1"/>
  <c r="J1" i="79" a="1"/>
  <c r="L1" i="80" a="1"/>
  <c r="L1" i="79" a="1"/>
  <c r="K1" i="79" a="1"/>
  <c r="J1" i="80" l="1"/>
  <c r="L1" i="80"/>
  <c r="K1" i="80"/>
  <c r="K1" i="79"/>
  <c r="J1" i="79"/>
  <c r="L1" i="79"/>
  <c r="K2" i="19" l="1"/>
  <c r="L2" i="19"/>
  <c r="J2" i="19"/>
  <c r="D38" i="1" l="1"/>
  <c r="L2" i="1" s="1"/>
  <c r="C38" i="1"/>
  <c r="K2" i="1" s="1"/>
  <c r="B38" i="1"/>
  <c r="J2" i="1" s="1"/>
  <c r="D7" i="78" l="1"/>
  <c r="C7" i="78"/>
  <c r="B7" i="78"/>
  <c r="K2" i="78" l="1"/>
  <c r="J2" i="78"/>
  <c r="L2" i="78"/>
  <c r="C17" i="18"/>
  <c r="D17" i="18"/>
  <c r="B17" i="18"/>
  <c r="D7" i="77"/>
  <c r="C7" i="77"/>
  <c r="B7" i="77"/>
  <c r="B7" i="47"/>
  <c r="C10" i="45"/>
  <c r="D10" i="45"/>
  <c r="B10" i="45"/>
  <c r="C18" i="44"/>
  <c r="D18" i="44"/>
  <c r="B18" i="44"/>
  <c r="B37" i="42"/>
  <c r="B37" i="10"/>
  <c r="B37" i="72"/>
  <c r="B11" i="35"/>
  <c r="C7" i="66"/>
  <c r="D7" i="66"/>
  <c r="B7" i="66"/>
  <c r="C11" i="28"/>
  <c r="D11" i="28"/>
  <c r="B11" i="28"/>
  <c r="B32" i="27"/>
  <c r="B35" i="5"/>
  <c r="B8" i="64"/>
  <c r="B13" i="62"/>
  <c r="C28" i="53"/>
  <c r="D28" i="53"/>
  <c r="B28" i="53"/>
  <c r="B37" i="55"/>
  <c r="D37" i="55"/>
  <c r="C37" i="55"/>
  <c r="B11" i="57"/>
  <c r="C11" i="57"/>
  <c r="D11" i="57"/>
  <c r="C37" i="56"/>
  <c r="D37" i="56"/>
  <c r="B37" i="56"/>
  <c r="C34" i="54"/>
  <c r="D34" i="54"/>
  <c r="B34" i="54"/>
  <c r="C37" i="59"/>
  <c r="D37" i="59"/>
  <c r="B37" i="59"/>
  <c r="C7" i="51"/>
  <c r="D7" i="51"/>
  <c r="B7" i="51"/>
  <c r="C7" i="61"/>
  <c r="D7" i="61"/>
  <c r="B7" i="61"/>
  <c r="B37" i="7"/>
  <c r="C37" i="7"/>
  <c r="D37" i="7"/>
  <c r="C37" i="49"/>
  <c r="D37" i="49"/>
  <c r="B37" i="49"/>
  <c r="C7" i="76"/>
  <c r="D7" i="76"/>
  <c r="B7" i="76"/>
  <c r="J2" i="76" l="1"/>
  <c r="K2" i="76"/>
  <c r="L2" i="49"/>
  <c r="L2" i="7"/>
  <c r="J2" i="7"/>
  <c r="J2" i="61"/>
  <c r="K2" i="61"/>
  <c r="L2" i="51"/>
  <c r="J2" i="59"/>
  <c r="K2" i="59"/>
  <c r="J2" i="56"/>
  <c r="K2" i="56"/>
  <c r="K2" i="57"/>
  <c r="K2" i="55"/>
  <c r="J2" i="55"/>
  <c r="L2" i="53"/>
  <c r="J2" i="17"/>
  <c r="K2" i="67"/>
  <c r="J2" i="5"/>
  <c r="J2" i="28"/>
  <c r="K2" i="28"/>
  <c r="L2" i="29"/>
  <c r="J2" i="66"/>
  <c r="K2" i="66"/>
  <c r="J2" i="72"/>
  <c r="J2" i="42"/>
  <c r="L2" i="44"/>
  <c r="J2" i="45"/>
  <c r="K2" i="45"/>
  <c r="J2" i="77"/>
  <c r="L2" i="77"/>
  <c r="L2" i="18"/>
  <c r="L2" i="76"/>
  <c r="K2" i="49"/>
  <c r="K2" i="7"/>
  <c r="L2" i="61"/>
  <c r="J2" i="51"/>
  <c r="K2" i="51"/>
  <c r="L2" i="59"/>
  <c r="L2" i="56"/>
  <c r="L2" i="57"/>
  <c r="J2" i="57"/>
  <c r="L2" i="55"/>
  <c r="J2" i="53"/>
  <c r="K2" i="53"/>
  <c r="L2" i="67"/>
  <c r="J2" i="67"/>
  <c r="J2" i="27"/>
  <c r="L2" i="28"/>
  <c r="J2" i="29"/>
  <c r="K2" i="29"/>
  <c r="L2" i="66"/>
  <c r="J2" i="10"/>
  <c r="J2" i="44"/>
  <c r="K2" i="44"/>
  <c r="L2" i="45"/>
  <c r="J2" i="47"/>
  <c r="K2" i="77"/>
  <c r="J2" i="18"/>
  <c r="K2" i="18"/>
  <c r="J2" i="49"/>
  <c r="D31" i="73"/>
  <c r="C31" i="73"/>
  <c r="B31" i="73"/>
  <c r="K2" i="73" l="1"/>
  <c r="J2" i="73"/>
  <c r="L2" i="73"/>
  <c r="J2" i="23" l="1"/>
  <c r="D37" i="72"/>
  <c r="C37" i="72"/>
  <c r="K2" i="72" l="1"/>
  <c r="L2" i="72"/>
  <c r="B24" i="68" l="1"/>
  <c r="D24" i="68"/>
  <c r="C24" i="68"/>
  <c r="D8" i="64"/>
  <c r="C8" i="64"/>
  <c r="D13" i="62"/>
  <c r="C13" i="62"/>
  <c r="L2" i="64" l="1"/>
  <c r="L2" i="68"/>
  <c r="K2" i="64"/>
  <c r="K2" i="68"/>
  <c r="J2" i="68"/>
  <c r="D38" i="11"/>
  <c r="C38" i="11"/>
  <c r="B38" i="11"/>
  <c r="D37" i="12"/>
  <c r="C37" i="12"/>
  <c r="B37" i="12"/>
  <c r="D37" i="10"/>
  <c r="C37" i="10"/>
  <c r="L2" i="10" l="1"/>
  <c r="J2" i="11"/>
  <c r="L2" i="11"/>
  <c r="K2" i="12"/>
  <c r="K2" i="10"/>
  <c r="J2" i="12"/>
  <c r="L2" i="12"/>
  <c r="K2" i="11"/>
  <c r="D7" i="48"/>
  <c r="C7" i="48"/>
  <c r="B7" i="48"/>
  <c r="D7" i="47"/>
  <c r="C7" i="47"/>
  <c r="D7" i="46"/>
  <c r="C7" i="46"/>
  <c r="B7" i="46"/>
  <c r="L1" i="57" a="1"/>
  <c r="H34" i="50"/>
  <c r="H40" i="50"/>
  <c r="E26" i="50" a="1"/>
  <c r="H68" i="50"/>
  <c r="I29" i="50"/>
  <c r="H36" i="50"/>
  <c r="J1" i="47" a="1"/>
  <c r="H16" i="50"/>
  <c r="G36" i="50"/>
  <c r="F31" i="50"/>
  <c r="F28" i="50"/>
  <c r="I44" i="50"/>
  <c r="E27" i="50" a="1"/>
  <c r="G40" i="50"/>
  <c r="I39" i="50"/>
  <c r="K1" i="7" a="1"/>
  <c r="D45" i="50" a="1"/>
  <c r="J1" i="59" a="1"/>
  <c r="C48" i="50" a="1"/>
  <c r="G16" i="50"/>
  <c r="F51" i="50"/>
  <c r="E25" i="50" a="1"/>
  <c r="H9" i="50"/>
  <c r="H49" i="50"/>
  <c r="C2" i="50" a="1"/>
  <c r="H61" i="50"/>
  <c r="G6" i="50"/>
  <c r="H57" i="50"/>
  <c r="I30" i="50"/>
  <c r="F20" i="50"/>
  <c r="L1" i="53" a="1"/>
  <c r="K1" i="49" a="1"/>
  <c r="H29" i="50"/>
  <c r="I5" i="50"/>
  <c r="K1" i="59" a="1"/>
  <c r="J1" i="17" a="1"/>
  <c r="L1" i="54" a="1"/>
  <c r="J1" i="10" a="1"/>
  <c r="F27" i="50"/>
  <c r="I41" i="50"/>
  <c r="D24" i="50" a="1"/>
  <c r="K1" i="76" a="1"/>
  <c r="G29" i="50"/>
  <c r="F50" i="50"/>
  <c r="F59" i="50"/>
  <c r="I19" i="50"/>
  <c r="J1" i="78" a="1"/>
  <c r="F25" i="50"/>
  <c r="F42" i="50"/>
  <c r="H60" i="50"/>
  <c r="C28" i="50" a="1"/>
  <c r="L1" i="28" a="1"/>
  <c r="L1" i="78" a="1"/>
  <c r="D27" i="50" a="1"/>
  <c r="L1" i="44" a="1"/>
  <c r="F19" i="50"/>
  <c r="H10" i="50"/>
  <c r="L1" i="49" a="1"/>
  <c r="F34" i="50"/>
  <c r="E31" i="50" a="1"/>
  <c r="G64" i="50"/>
  <c r="H23" i="50"/>
  <c r="G38" i="50"/>
  <c r="E33" i="50" a="1"/>
  <c r="H7" i="50"/>
  <c r="I24" i="50"/>
  <c r="J1" i="23" a="1"/>
  <c r="G63" i="50"/>
  <c r="J1" i="61" a="1"/>
  <c r="H5" i="50"/>
  <c r="G14" i="50"/>
  <c r="I22" i="50"/>
  <c r="C21" i="50" a="1"/>
  <c r="I50" i="50"/>
  <c r="G41" i="50"/>
  <c r="C5" i="50" a="1"/>
  <c r="L1" i="29" a="1"/>
  <c r="J1" i="56" a="1"/>
  <c r="F68" i="50"/>
  <c r="K1" i="66" a="1"/>
  <c r="J1" i="66" a="1"/>
  <c r="H2" i="50"/>
  <c r="G37" i="50"/>
  <c r="F30" i="50"/>
  <c r="J1" i="77" a="1"/>
  <c r="F41" i="50"/>
  <c r="H27" i="50"/>
  <c r="K1" i="56" a="1"/>
  <c r="I25" i="50"/>
  <c r="F24" i="50"/>
  <c r="F44" i="50"/>
  <c r="C32" i="50" a="1"/>
  <c r="J1" i="62" a="1"/>
  <c r="E7" i="50" a="1"/>
  <c r="J1" i="73" a="1"/>
  <c r="K1" i="28" a="1"/>
  <c r="J1" i="18" a="1"/>
  <c r="C57" i="50" a="1"/>
  <c r="I48" i="50"/>
  <c r="E51" i="50" a="1"/>
  <c r="C27" i="50" a="1"/>
  <c r="L1" i="51" a="1"/>
  <c r="D7" i="50" a="1"/>
  <c r="K1" i="55" a="1"/>
  <c r="H59" i="50"/>
  <c r="C36" i="50" a="1"/>
  <c r="K1" i="54" a="1"/>
  <c r="C23" i="50" a="1"/>
  <c r="D67" i="50" a="1"/>
  <c r="F29" i="50"/>
  <c r="G23" i="50"/>
  <c r="I37" i="50"/>
  <c r="K1" i="19" a="1"/>
  <c r="F4" i="50"/>
  <c r="L1" i="45" a="1"/>
  <c r="K1" i="72" a="1"/>
  <c r="F72" i="50"/>
  <c r="I21" i="50"/>
  <c r="F9" i="50"/>
  <c r="G32" i="50"/>
  <c r="C22" i="50" a="1"/>
  <c r="E42" i="50" a="1"/>
  <c r="H41" i="50"/>
  <c r="F11" i="50"/>
  <c r="H21" i="50"/>
  <c r="I16" i="50"/>
  <c r="F6" i="50"/>
  <c r="H48" i="50"/>
  <c r="F63" i="50"/>
  <c r="I45" i="50"/>
  <c r="F5" i="50"/>
  <c r="H32" i="50"/>
  <c r="D72" i="50" a="1"/>
  <c r="K1" i="53" a="1"/>
  <c r="I7" i="50"/>
  <c r="I34" i="50"/>
  <c r="L1" i="7" a="1"/>
  <c r="L1" i="73" a="1"/>
  <c r="H45" i="50"/>
  <c r="I3" i="50"/>
  <c r="G43" i="50"/>
  <c r="H35" i="50"/>
  <c r="I33" i="50"/>
  <c r="G46" i="50"/>
  <c r="K1" i="57" a="1"/>
  <c r="B47" i="50"/>
  <c r="G10" i="50"/>
  <c r="C31" i="50" a="1"/>
  <c r="H24" i="50"/>
  <c r="I63" i="50"/>
  <c r="G68" i="50"/>
  <c r="I68" i="50"/>
  <c r="H67" i="50"/>
  <c r="I64" i="50"/>
  <c r="C14" i="50" a="1"/>
  <c r="C56" i="50" a="1"/>
  <c r="D28" i="50" a="1"/>
  <c r="H43" i="50"/>
  <c r="I10" i="50"/>
  <c r="D31" i="50" a="1"/>
  <c r="K1" i="61" a="1"/>
  <c r="I66" i="50"/>
  <c r="D2" i="50" a="1"/>
  <c r="H26" i="50"/>
  <c r="H28" i="50"/>
  <c r="F48" i="50"/>
  <c r="E32" i="50" a="1"/>
  <c r="G22" i="50"/>
  <c r="G62" i="50"/>
  <c r="I62" i="50"/>
  <c r="C61" i="50" a="1"/>
  <c r="J1" i="5" a="1"/>
  <c r="J1" i="45" a="1"/>
  <c r="H50" i="50"/>
  <c r="F12" i="50"/>
  <c r="L1" i="19" a="1"/>
  <c r="K1" i="77" a="1"/>
  <c r="H42" i="50"/>
  <c r="H13" i="50"/>
  <c r="J1" i="27" a="1"/>
  <c r="I60" i="50"/>
  <c r="G61" i="50"/>
  <c r="I32" i="50"/>
  <c r="F38" i="50"/>
  <c r="L1" i="59" a="1"/>
  <c r="G19" i="50"/>
  <c r="D51" i="50" a="1"/>
  <c r="G39" i="50"/>
  <c r="K1" i="51" a="1"/>
  <c r="H6" i="50"/>
  <c r="D26" i="50" a="1"/>
  <c r="E19" i="50" a="1"/>
  <c r="I23" i="50"/>
  <c r="L1" i="76" a="1"/>
  <c r="E58" i="50" a="1"/>
  <c r="H44" i="50"/>
  <c r="G67" i="50"/>
  <c r="D58" i="50" a="1"/>
  <c r="F16" i="50"/>
  <c r="C24" i="50" a="1"/>
  <c r="I11" i="50"/>
  <c r="G11" i="50"/>
  <c r="G65" i="50"/>
  <c r="G44" i="50"/>
  <c r="D60" i="50" a="1"/>
  <c r="K1" i="18" a="1"/>
  <c r="G20" i="50"/>
  <c r="I42" i="50"/>
  <c r="F7" i="50"/>
  <c r="I35" i="50"/>
  <c r="C33" i="50" a="1"/>
  <c r="F10" i="50"/>
  <c r="I6" i="50"/>
  <c r="H46" i="50"/>
  <c r="L1" i="61" a="1"/>
  <c r="G58" i="50"/>
  <c r="C6" i="50" a="1"/>
  <c r="H37" i="50"/>
  <c r="G47" i="50"/>
  <c r="L1" i="1" a="1"/>
  <c r="J1" i="53" a="1"/>
  <c r="C9" i="50" a="1"/>
  <c r="I72" i="50"/>
  <c r="G35" i="50"/>
  <c r="F36" i="50"/>
  <c r="G49" i="50"/>
  <c r="I36" i="50"/>
  <c r="E67" i="50" a="1"/>
  <c r="H72" i="50"/>
  <c r="F26" i="50"/>
  <c r="H11" i="50"/>
  <c r="J1" i="7" a="1"/>
  <c r="E6" i="50" a="1"/>
  <c r="G57" i="50"/>
  <c r="E5" i="50" a="1"/>
  <c r="K1" i="67" a="1"/>
  <c r="C60" i="50" a="1"/>
  <c r="I55" i="50"/>
  <c r="I51" i="50"/>
  <c r="I59" i="50"/>
  <c r="G34" i="50"/>
  <c r="F62" i="50"/>
  <c r="G21" i="50"/>
  <c r="G60" i="50"/>
  <c r="F13" i="50"/>
  <c r="J1" i="29" a="1"/>
  <c r="L1" i="66" a="1"/>
  <c r="I57" i="50"/>
  <c r="D32" i="50" a="1"/>
  <c r="K1" i="44" a="1"/>
  <c r="F46" i="50"/>
  <c r="G56" i="50"/>
  <c r="I13" i="50"/>
  <c r="F22" i="50"/>
  <c r="G72" i="50"/>
  <c r="H22" i="50"/>
  <c r="C3" i="50" a="1"/>
  <c r="I40" i="50"/>
  <c r="H4" i="50"/>
  <c r="H66" i="50"/>
  <c r="F65" i="50"/>
  <c r="D57" i="50" a="1"/>
  <c r="G3" i="50"/>
  <c r="F33" i="50"/>
  <c r="E72" i="50" a="1"/>
  <c r="H58" i="50"/>
  <c r="F35" i="50"/>
  <c r="I9" i="50"/>
  <c r="F56" i="50"/>
  <c r="C44" i="50" a="1"/>
  <c r="J1" i="28" a="1"/>
  <c r="F66" i="50"/>
  <c r="J1" i="49" a="1"/>
  <c r="G66" i="50"/>
  <c r="K1" i="29" a="1"/>
  <c r="I56" i="50"/>
  <c r="G27" i="50"/>
  <c r="H38" i="50"/>
  <c r="J1" i="55" a="1"/>
  <c r="I43" i="50"/>
  <c r="F60" i="50"/>
  <c r="G33" i="50"/>
  <c r="J1" i="35" a="1"/>
  <c r="G4" i="50"/>
  <c r="J1" i="44" a="1"/>
  <c r="F49" i="50"/>
  <c r="F32" i="50"/>
  <c r="I12" i="50"/>
  <c r="F2" i="50"/>
  <c r="E46" i="50" a="1"/>
  <c r="D19" i="50" a="1"/>
  <c r="B43" i="50"/>
  <c r="C20" i="50" a="1"/>
  <c r="E16" i="50" a="1"/>
  <c r="E20" i="50" a="1"/>
  <c r="H14" i="50"/>
  <c r="D20" i="50" a="1"/>
  <c r="H47" i="50"/>
  <c r="J1" i="19" a="1"/>
  <c r="D33" i="50" a="1"/>
  <c r="D22" i="50" a="1"/>
  <c r="F58" i="50"/>
  <c r="F61" i="50"/>
  <c r="C25" i="50" a="1"/>
  <c r="F21" i="50"/>
  <c r="G55" i="50"/>
  <c r="H63" i="50"/>
  <c r="I8" i="50"/>
  <c r="F43" i="50"/>
  <c r="H64" i="50"/>
  <c r="D46" i="50" a="1"/>
  <c r="C26" i="50" a="1"/>
  <c r="H51" i="50"/>
  <c r="K1" i="73" a="1"/>
  <c r="C19" i="50" a="1"/>
  <c r="I65" i="50"/>
  <c r="D25" i="50" a="1"/>
  <c r="H12" i="50"/>
  <c r="H20" i="50"/>
  <c r="K1" i="45" a="1"/>
  <c r="I46" i="50"/>
  <c r="H56" i="50"/>
  <c r="G59" i="50"/>
  <c r="E28" i="50" a="1"/>
  <c r="H62" i="50"/>
  <c r="E60" i="50" a="1"/>
  <c r="J1" i="51" a="1"/>
  <c r="L1" i="55" a="1"/>
  <c r="G31" i="50"/>
  <c r="I28" i="50"/>
  <c r="J1" i="76" a="1"/>
  <c r="F57" i="50"/>
  <c r="J1" i="1" a="1"/>
  <c r="I20" i="50"/>
  <c r="J1" i="42" a="1"/>
  <c r="I2" i="50"/>
  <c r="J1" i="54" a="1"/>
  <c r="C16" i="50" a="1"/>
  <c r="D14" i="50" a="1"/>
  <c r="D16" i="50" a="1"/>
  <c r="E63" i="50" a="1"/>
  <c r="D63" i="50" a="1"/>
  <c r="E62" i="50" a="1"/>
  <c r="L1" i="64" a="1"/>
  <c r="D61" i="50" a="1"/>
  <c r="D62" i="50" a="1"/>
  <c r="L1" i="68" a="1"/>
  <c r="G30" i="50"/>
  <c r="G24" i="50"/>
  <c r="F3" i="50"/>
  <c r="G51" i="50"/>
  <c r="L1" i="18" a="1"/>
  <c r="I27" i="50"/>
  <c r="H19" i="50"/>
  <c r="F23" i="50"/>
  <c r="C58" i="50" a="1"/>
  <c r="G2" i="50"/>
  <c r="B42" i="50"/>
  <c r="D5" i="50" a="1"/>
  <c r="F14" i="50"/>
  <c r="E2" i="50" a="1"/>
  <c r="F37" i="50"/>
  <c r="E21" i="50" a="1"/>
  <c r="H30" i="50"/>
  <c r="G12" i="50"/>
  <c r="G7" i="50"/>
  <c r="F47" i="50"/>
  <c r="H39" i="50"/>
  <c r="C13" i="50" a="1"/>
  <c r="G8" i="50"/>
  <c r="E22" i="50" a="1"/>
  <c r="I67" i="50"/>
  <c r="G42" i="50"/>
  <c r="I14" i="50"/>
  <c r="D21" i="50" a="1"/>
  <c r="D23" i="50" a="1"/>
  <c r="E57" i="50" a="1"/>
  <c r="G48" i="50"/>
  <c r="H65" i="50"/>
  <c r="C46" i="50" a="1"/>
  <c r="I61" i="50"/>
  <c r="C42" i="50" a="1"/>
  <c r="H55" i="50"/>
  <c r="J1" i="64" a="1"/>
  <c r="E45" i="50" a="1"/>
  <c r="J1" i="72" a="1"/>
  <c r="C45" i="50" a="1"/>
  <c r="K1" i="62" a="1"/>
  <c r="L1" i="62" a="1"/>
  <c r="I31" i="50"/>
  <c r="H33" i="50"/>
  <c r="I49" i="50"/>
  <c r="G9" i="50"/>
  <c r="L1" i="56" a="1"/>
  <c r="C7" i="50" a="1"/>
  <c r="K1" i="1" a="1"/>
  <c r="F39" i="50"/>
  <c r="H8" i="50"/>
  <c r="J1" i="57" a="1"/>
  <c r="F40" i="50"/>
  <c r="G13" i="50"/>
  <c r="L1" i="77" a="1"/>
  <c r="C51" i="50" a="1"/>
  <c r="H25" i="50"/>
  <c r="D6" i="50" a="1"/>
  <c r="F67" i="50"/>
  <c r="G26" i="50"/>
  <c r="H3" i="50"/>
  <c r="G45" i="50"/>
  <c r="F64" i="50"/>
  <c r="F55" i="50"/>
  <c r="L1" i="72" a="1"/>
  <c r="C8" i="50" a="1"/>
  <c r="J1" i="67" a="1"/>
  <c r="I26" i="50"/>
  <c r="F45" i="50"/>
  <c r="D42" i="50" a="1"/>
  <c r="H31" i="50"/>
  <c r="I47" i="50"/>
  <c r="K1" i="78" a="1"/>
  <c r="G25" i="50"/>
  <c r="F8" i="50"/>
  <c r="B51" i="50"/>
  <c r="L1" i="67" a="1"/>
  <c r="E24" i="50" a="1"/>
  <c r="C67" i="50" a="1"/>
  <c r="E23" i="50" a="1"/>
  <c r="I58" i="50"/>
  <c r="I4" i="50"/>
  <c r="G50" i="50"/>
  <c r="I38" i="50"/>
  <c r="G5" i="50"/>
  <c r="G28" i="50"/>
  <c r="E14" i="50" a="1"/>
  <c r="J1" i="68" a="1"/>
  <c r="E61" i="50" a="1"/>
  <c r="C63" i="50" a="1"/>
  <c r="K1" i="64" a="1"/>
  <c r="C62" i="50" a="1"/>
  <c r="K1" i="68" a="1"/>
  <c r="J1" i="11" a="1"/>
  <c r="K1" i="12" a="1"/>
  <c r="C47" i="50" a="1"/>
  <c r="D48" i="50" a="1"/>
  <c r="J1" i="12" a="1"/>
  <c r="E48" i="50" a="1"/>
  <c r="D49" i="50" a="1"/>
  <c r="K1" i="11" a="1"/>
  <c r="C49" i="50" a="1"/>
  <c r="L1" i="11" a="1"/>
  <c r="K1" i="10" a="1"/>
  <c r="E49" i="50" a="1"/>
  <c r="L1" i="12" a="1"/>
  <c r="L1" i="10" a="1"/>
  <c r="K1" i="68" l="1"/>
  <c r="C62" i="50"/>
  <c r="K1" i="64"/>
  <c r="C63" i="50"/>
  <c r="E61" i="50"/>
  <c r="J1" i="68"/>
  <c r="E14" i="50"/>
  <c r="E23" i="50"/>
  <c r="C67" i="50"/>
  <c r="E24" i="50"/>
  <c r="L1" i="67"/>
  <c r="K1" i="78"/>
  <c r="D42" i="50"/>
  <c r="J1" i="67"/>
  <c r="C8" i="50"/>
  <c r="L1" i="72"/>
  <c r="D6" i="50"/>
  <c r="C51" i="50"/>
  <c r="L1" i="77"/>
  <c r="J1" i="57"/>
  <c r="K1" i="1"/>
  <c r="C7" i="50"/>
  <c r="L1" i="56"/>
  <c r="L1" i="62"/>
  <c r="K1" i="62"/>
  <c r="C45" i="50"/>
  <c r="J1" i="72"/>
  <c r="E45" i="50"/>
  <c r="J1" i="64"/>
  <c r="C42" i="50"/>
  <c r="C46" i="50"/>
  <c r="E57" i="50"/>
  <c r="D23" i="50"/>
  <c r="D21" i="50"/>
  <c r="E22" i="50"/>
  <c r="C13" i="50"/>
  <c r="E21" i="50"/>
  <c r="E2" i="50"/>
  <c r="D5" i="50"/>
  <c r="C58" i="50"/>
  <c r="L1" i="18"/>
  <c r="L1" i="68"/>
  <c r="D62" i="50"/>
  <c r="D61" i="50"/>
  <c r="L1" i="64"/>
  <c r="E62" i="50"/>
  <c r="D63" i="50"/>
  <c r="E63" i="50"/>
  <c r="D16" i="50"/>
  <c r="D14" i="50"/>
  <c r="C16" i="50"/>
  <c r="J1" i="54"/>
  <c r="J1" i="42"/>
  <c r="J1" i="1"/>
  <c r="J1" i="76"/>
  <c r="L1" i="55"/>
  <c r="J1" i="51"/>
  <c r="E60" i="50"/>
  <c r="E28" i="50"/>
  <c r="K1" i="45"/>
  <c r="D25" i="50"/>
  <c r="C19" i="50"/>
  <c r="K1" i="73"/>
  <c r="C26" i="50"/>
  <c r="D46" i="50"/>
  <c r="C25" i="50"/>
  <c r="D22" i="50"/>
  <c r="D33" i="50"/>
  <c r="J1" i="19"/>
  <c r="D20" i="50"/>
  <c r="E20" i="50"/>
  <c r="E16" i="50"/>
  <c r="C20" i="50"/>
  <c r="D19" i="50"/>
  <c r="E46" i="50"/>
  <c r="F1" i="50" a="1"/>
  <c r="F1" i="50" s="1"/>
  <c r="J1" i="44"/>
  <c r="J1" i="35"/>
  <c r="J1" i="55"/>
  <c r="K1" i="29"/>
  <c r="J1" i="49"/>
  <c r="J1" i="28"/>
  <c r="C44" i="50"/>
  <c r="E72" i="50"/>
  <c r="D57" i="50"/>
  <c r="C3" i="50"/>
  <c r="K1" i="44"/>
  <c r="D32" i="50"/>
  <c r="L1" i="66"/>
  <c r="J1" i="29"/>
  <c r="C60" i="50"/>
  <c r="K1" i="67"/>
  <c r="E5" i="50"/>
  <c r="E6" i="50"/>
  <c r="J1" i="7"/>
  <c r="E67" i="50"/>
  <c r="C9" i="50"/>
  <c r="J1" i="53"/>
  <c r="L1" i="1"/>
  <c r="C6" i="50"/>
  <c r="L1" i="61"/>
  <c r="C33" i="50"/>
  <c r="K1" i="18"/>
  <c r="D60" i="50"/>
  <c r="C24" i="50"/>
  <c r="D58" i="50"/>
  <c r="E58" i="50"/>
  <c r="L1" i="76"/>
  <c r="E19" i="50"/>
  <c r="D26" i="50"/>
  <c r="K1" i="51"/>
  <c r="D51" i="50"/>
  <c r="L1" i="59"/>
  <c r="J1" i="27"/>
  <c r="K1" i="77"/>
  <c r="L1" i="19"/>
  <c r="J1" i="45"/>
  <c r="J1" i="5"/>
  <c r="C61" i="50"/>
  <c r="E32" i="50"/>
  <c r="D2" i="50"/>
  <c r="K1" i="61"/>
  <c r="D31" i="50"/>
  <c r="D28" i="50"/>
  <c r="C56" i="50"/>
  <c r="C14" i="50"/>
  <c r="C31" i="50"/>
  <c r="K1" i="57"/>
  <c r="L1" i="73"/>
  <c r="L1" i="7"/>
  <c r="K1" i="53"/>
  <c r="D72" i="50"/>
  <c r="E42" i="50"/>
  <c r="C22" i="50"/>
  <c r="K1" i="72"/>
  <c r="L1" i="45"/>
  <c r="K1" i="19"/>
  <c r="D67" i="50"/>
  <c r="C23" i="50"/>
  <c r="K1" i="54"/>
  <c r="C36" i="50"/>
  <c r="K1" i="55"/>
  <c r="D7" i="50"/>
  <c r="L1" i="51"/>
  <c r="C27" i="50"/>
  <c r="E51" i="50"/>
  <c r="C57" i="50"/>
  <c r="J1" i="18"/>
  <c r="K1" i="28"/>
  <c r="J1" i="73"/>
  <c r="E7" i="50"/>
  <c r="J1" i="62"/>
  <c r="C32" i="50"/>
  <c r="K1" i="56"/>
  <c r="J1" i="77"/>
  <c r="J1" i="66"/>
  <c r="K1" i="66"/>
  <c r="J1" i="56"/>
  <c r="L1" i="29"/>
  <c r="C5" i="50"/>
  <c r="C21" i="50"/>
  <c r="J1" i="61"/>
  <c r="J1" i="23"/>
  <c r="E33" i="50"/>
  <c r="E31" i="50"/>
  <c r="L1" i="49"/>
  <c r="L1" i="44"/>
  <c r="D27" i="50"/>
  <c r="L1" i="78"/>
  <c r="L1" i="28"/>
  <c r="C28" i="50"/>
  <c r="J1" i="78"/>
  <c r="K1" i="76"/>
  <c r="D24" i="50"/>
  <c r="J1" i="10"/>
  <c r="L1" i="54"/>
  <c r="J1" i="17"/>
  <c r="K1" i="59"/>
  <c r="K1" i="49"/>
  <c r="L1" i="53"/>
  <c r="C2" i="50"/>
  <c r="E25" i="50"/>
  <c r="C48" i="50"/>
  <c r="J1" i="59"/>
  <c r="D45" i="50"/>
  <c r="K1" i="7"/>
  <c r="E27" i="50"/>
  <c r="J1" i="47"/>
  <c r="E26" i="50"/>
  <c r="L1" i="57"/>
  <c r="D48" i="50"/>
  <c r="C49" i="50"/>
  <c r="E49" i="50"/>
  <c r="L1" i="12"/>
  <c r="K1" i="10"/>
  <c r="L1" i="11"/>
  <c r="L1" i="10"/>
  <c r="C47" i="50"/>
  <c r="E48" i="50"/>
  <c r="D49" i="50"/>
  <c r="K1" i="11"/>
  <c r="J1" i="12"/>
  <c r="K1" i="12"/>
  <c r="J1" i="11"/>
  <c r="K2" i="46"/>
  <c r="K2" i="47"/>
  <c r="J2" i="48"/>
  <c r="L2" i="48"/>
  <c r="J2" i="46"/>
  <c r="L2" i="46"/>
  <c r="L2" i="47"/>
  <c r="K2" i="48"/>
  <c r="D38" i="17"/>
  <c r="C38" i="17"/>
  <c r="D7" i="43"/>
  <c r="C7" i="43"/>
  <c r="B7" i="43"/>
  <c r="E50" i="50" a="1"/>
  <c r="D8" i="50" a="1"/>
  <c r="J1" i="43" a="1"/>
  <c r="K1" i="47" a="1"/>
  <c r="C50" i="50" a="1"/>
  <c r="L1" i="48" a="1"/>
  <c r="J1" i="48" a="1"/>
  <c r="D50" i="50" a="1"/>
  <c r="K1" i="46" a="1"/>
  <c r="L1" i="47" a="1"/>
  <c r="K1" i="43" a="1"/>
  <c r="J1" i="46" a="1"/>
  <c r="L1" i="46" a="1"/>
  <c r="L1" i="43" a="1"/>
  <c r="E8" i="50" a="1"/>
  <c r="K1" i="48" a="1"/>
  <c r="K1" i="43" l="1"/>
  <c r="D50" i="50"/>
  <c r="D8" i="50"/>
  <c r="K1" i="48"/>
  <c r="L1" i="46"/>
  <c r="L1" i="48"/>
  <c r="K1" i="47"/>
  <c r="C50" i="50"/>
  <c r="J1" i="43"/>
  <c r="L1" i="43"/>
  <c r="E50" i="50"/>
  <c r="E8" i="50"/>
  <c r="L1" i="47"/>
  <c r="J1" i="46"/>
  <c r="J1" i="48"/>
  <c r="K1" i="46"/>
  <c r="K2" i="17"/>
  <c r="L2" i="17"/>
  <c r="D37" i="42"/>
  <c r="C37" i="42"/>
  <c r="E47" i="50" a="1"/>
  <c r="E44" i="50" a="1"/>
  <c r="D44" i="50" a="1"/>
  <c r="D47" i="50" a="1"/>
  <c r="L1" i="17" a="1"/>
  <c r="K1" i="17" a="1"/>
  <c r="D47" i="50" l="1"/>
  <c r="E47" i="50"/>
  <c r="D44" i="50"/>
  <c r="L1" i="17"/>
  <c r="E44" i="50"/>
  <c r="K1" i="17"/>
  <c r="K2" i="42"/>
  <c r="L2" i="42"/>
  <c r="D8" i="41"/>
  <c r="C8" i="41"/>
  <c r="B8" i="41"/>
  <c r="D7" i="38"/>
  <c r="C7" i="38"/>
  <c r="B7" i="38"/>
  <c r="D7" i="37"/>
  <c r="C7" i="37"/>
  <c r="B7" i="37"/>
  <c r="D7" i="40"/>
  <c r="C7" i="40"/>
  <c r="B7" i="40"/>
  <c r="D7" i="39"/>
  <c r="C7" i="39"/>
  <c r="B7" i="39"/>
  <c r="C41" i="50" a="1"/>
  <c r="L1" i="42" a="1"/>
  <c r="E39" i="50" a="1"/>
  <c r="E43" i="50" a="1"/>
  <c r="D38" i="50" a="1"/>
  <c r="K1" i="38" a="1"/>
  <c r="D39" i="50" a="1"/>
  <c r="C40" i="50" a="1"/>
  <c r="J1" i="38" a="1"/>
  <c r="K1" i="42" a="1"/>
  <c r="L1" i="38" a="1"/>
  <c r="E41" i="50" a="1"/>
  <c r="C43" i="50" a="1"/>
  <c r="D43" i="50" a="1"/>
  <c r="C38" i="50" a="1"/>
  <c r="E40" i="50" a="1"/>
  <c r="E38" i="50" a="1"/>
  <c r="D40" i="50" a="1"/>
  <c r="D41" i="50" a="1"/>
  <c r="C39" i="50" a="1"/>
  <c r="D40" i="50" l="1"/>
  <c r="C41" i="50"/>
  <c r="E41" i="50"/>
  <c r="D38" i="50"/>
  <c r="J1" i="38"/>
  <c r="C39" i="50"/>
  <c r="E39" i="50"/>
  <c r="L1" i="38"/>
  <c r="D43" i="50"/>
  <c r="L1" i="42"/>
  <c r="C40" i="50"/>
  <c r="E40" i="50"/>
  <c r="D41" i="50"/>
  <c r="C38" i="50"/>
  <c r="E38" i="50"/>
  <c r="K1" i="38"/>
  <c r="D39" i="50"/>
  <c r="C43" i="50"/>
  <c r="E43" i="50"/>
  <c r="K1" i="42"/>
  <c r="K2" i="39"/>
  <c r="J2" i="40"/>
  <c r="L2" i="40"/>
  <c r="K2" i="37"/>
  <c r="K2" i="41"/>
  <c r="J2" i="39"/>
  <c r="L2" i="39"/>
  <c r="K2" i="40"/>
  <c r="J2" i="37"/>
  <c r="L2" i="37"/>
  <c r="J2" i="41"/>
  <c r="L2" i="41"/>
  <c r="D7" i="36"/>
  <c r="C7" i="36"/>
  <c r="B7" i="36"/>
  <c r="D11" i="35"/>
  <c r="C11" i="35"/>
  <c r="K1" i="41" a="1"/>
  <c r="L1" i="37" a="1"/>
  <c r="K1" i="40" a="1"/>
  <c r="K1" i="35" a="1"/>
  <c r="J1" i="41" a="1"/>
  <c r="D37" i="50" a="1"/>
  <c r="L1" i="40" a="1"/>
  <c r="L1" i="35" a="1"/>
  <c r="L1" i="41" a="1"/>
  <c r="L1" i="39" a="1"/>
  <c r="J1" i="39" a="1"/>
  <c r="J1" i="37" a="1"/>
  <c r="E37" i="50" a="1"/>
  <c r="J1" i="40" a="1"/>
  <c r="D36" i="50" a="1"/>
  <c r="E36" i="50" a="1"/>
  <c r="C37" i="50" a="1"/>
  <c r="K1" i="39" a="1"/>
  <c r="K1" i="37" a="1"/>
  <c r="D36" i="50" l="1"/>
  <c r="K1" i="35"/>
  <c r="C37" i="50"/>
  <c r="E37" i="50"/>
  <c r="E36" i="50"/>
  <c r="L1" i="35"/>
  <c r="D37" i="50"/>
  <c r="L1" i="41"/>
  <c r="L1" i="37"/>
  <c r="K1" i="40"/>
  <c r="J1" i="39"/>
  <c r="K1" i="37"/>
  <c r="J1" i="40"/>
  <c r="J1" i="41"/>
  <c r="J1" i="37"/>
  <c r="L1" i="39"/>
  <c r="K1" i="41"/>
  <c r="L1" i="40"/>
  <c r="K1" i="39"/>
  <c r="J2" i="36"/>
  <c r="L2" i="36"/>
  <c r="K2" i="36"/>
  <c r="D7" i="32"/>
  <c r="C7" i="32"/>
  <c r="B7" i="32"/>
  <c r="D43" i="31"/>
  <c r="C43" i="31"/>
  <c r="B43" i="31"/>
  <c r="D7" i="30"/>
  <c r="C7" i="30"/>
  <c r="B7" i="30"/>
  <c r="B38" i="50"/>
  <c r="E34" i="50" a="1"/>
  <c r="B5" i="50"/>
  <c r="B11" i="50"/>
  <c r="B55" i="50"/>
  <c r="B60" i="50"/>
  <c r="B27" i="50"/>
  <c r="B49" i="50"/>
  <c r="B4" i="50"/>
  <c r="B29" i="50"/>
  <c r="B64" i="50"/>
  <c r="B48" i="50"/>
  <c r="B25" i="50"/>
  <c r="B45" i="50"/>
  <c r="B26" i="50"/>
  <c r="B31" i="50"/>
  <c r="B33" i="50"/>
  <c r="B37" i="50"/>
  <c r="E35" i="50" a="1"/>
  <c r="B9" i="50"/>
  <c r="B23" i="50"/>
  <c r="B7" i="50"/>
  <c r="B34" i="50"/>
  <c r="C34" i="50" a="1"/>
  <c r="B20" i="50"/>
  <c r="B2" i="50"/>
  <c r="B22" i="50"/>
  <c r="J1" i="36" a="1"/>
  <c r="B36" i="50"/>
  <c r="B59" i="50"/>
  <c r="C72" i="50" a="1"/>
  <c r="B66" i="50"/>
  <c r="L1" i="36" a="1"/>
  <c r="B16" i="50"/>
  <c r="D34" i="50" a="1"/>
  <c r="B3" i="50"/>
  <c r="B39" i="50"/>
  <c r="B30" i="50"/>
  <c r="B44" i="50"/>
  <c r="B41" i="50"/>
  <c r="B72" i="50"/>
  <c r="C68" i="50" a="1"/>
  <c r="B19" i="50"/>
  <c r="B40" i="50"/>
  <c r="B58" i="50"/>
  <c r="B62" i="50"/>
  <c r="B35" i="50"/>
  <c r="B10" i="50"/>
  <c r="B14" i="50"/>
  <c r="B28" i="50"/>
  <c r="B21" i="50"/>
  <c r="B46" i="50"/>
  <c r="B12" i="50"/>
  <c r="B13" i="50"/>
  <c r="B56" i="50"/>
  <c r="C35" i="50" a="1"/>
  <c r="B65" i="50"/>
  <c r="B8" i="50"/>
  <c r="B61" i="50"/>
  <c r="B32" i="50"/>
  <c r="B63" i="50"/>
  <c r="E68" i="50" a="1"/>
  <c r="D68" i="50" a="1"/>
  <c r="D35" i="50" a="1"/>
  <c r="B50" i="50"/>
  <c r="B68" i="50"/>
  <c r="B24" i="50"/>
  <c r="K1" i="36" a="1"/>
  <c r="B67" i="50"/>
  <c r="B6" i="50"/>
  <c r="C72" i="50" l="1"/>
  <c r="D34" i="50"/>
  <c r="C35" i="50"/>
  <c r="E35" i="50"/>
  <c r="D68" i="50"/>
  <c r="K1" i="36"/>
  <c r="J1" i="36"/>
  <c r="C34" i="50"/>
  <c r="E34" i="50"/>
  <c r="D35" i="50"/>
  <c r="C68" i="50"/>
  <c r="E68" i="50"/>
  <c r="L1" i="36"/>
  <c r="K2" i="30"/>
  <c r="J2" i="31"/>
  <c r="L2" i="31"/>
  <c r="K2" i="32"/>
  <c r="J2" i="30"/>
  <c r="L2" i="30"/>
  <c r="K2" i="31"/>
  <c r="J2" i="32"/>
  <c r="L2" i="32"/>
  <c r="D32" i="27"/>
  <c r="C32" i="27"/>
  <c r="D42" i="26"/>
  <c r="C42" i="26"/>
  <c r="B42" i="26"/>
  <c r="D15" i="25"/>
  <c r="C15" i="25"/>
  <c r="B15" i="25"/>
  <c r="D22" i="24"/>
  <c r="C22" i="24"/>
  <c r="B22" i="24"/>
  <c r="C12" i="50" a="1"/>
  <c r="D12" i="50" a="1"/>
  <c r="K1" i="30" a="1"/>
  <c r="D13" i="50" a="1"/>
  <c r="C11" i="50" a="1"/>
  <c r="K1" i="31" a="1"/>
  <c r="J1" i="31" a="1"/>
  <c r="E10" i="50" a="1"/>
  <c r="D10" i="50" a="1"/>
  <c r="J1" i="30" a="1"/>
  <c r="D9" i="50" a="1"/>
  <c r="K1" i="32" a="1"/>
  <c r="E9" i="50" a="1"/>
  <c r="E11" i="50" a="1"/>
  <c r="D11" i="50" a="1"/>
  <c r="E13" i="50" a="1"/>
  <c r="L1" i="31" a="1"/>
  <c r="J1" i="32" a="1"/>
  <c r="C10" i="50" a="1"/>
  <c r="L1" i="32" a="1"/>
  <c r="E12" i="50" a="1"/>
  <c r="L1" i="30" a="1"/>
  <c r="D9" i="50" l="1"/>
  <c r="C10" i="50"/>
  <c r="E10" i="50"/>
  <c r="D11" i="50"/>
  <c r="C12" i="50"/>
  <c r="E12" i="50"/>
  <c r="E13" i="50"/>
  <c r="J1" i="32"/>
  <c r="L1" i="30"/>
  <c r="K1" i="32"/>
  <c r="J1" i="31"/>
  <c r="E9" i="50"/>
  <c r="D10" i="50"/>
  <c r="C11" i="50"/>
  <c r="E11" i="50"/>
  <c r="D12" i="50"/>
  <c r="D13" i="50"/>
  <c r="L1" i="32"/>
  <c r="K1" i="31"/>
  <c r="J1" i="30"/>
  <c r="L1" i="31"/>
  <c r="K1" i="30"/>
  <c r="K2" i="23"/>
  <c r="J2" i="24"/>
  <c r="L2" i="24"/>
  <c r="K2" i="25"/>
  <c r="J2" i="26"/>
  <c r="L2" i="26"/>
  <c r="L2" i="27"/>
  <c r="L2" i="23"/>
  <c r="K2" i="24"/>
  <c r="J2" i="25"/>
  <c r="L2" i="25"/>
  <c r="K2" i="26"/>
  <c r="K2" i="27"/>
  <c r="D7" i="21"/>
  <c r="C7" i="21"/>
  <c r="B7" i="21"/>
  <c r="D7" i="20"/>
  <c r="C7" i="20"/>
  <c r="B7" i="20"/>
  <c r="L1" i="27" a="1"/>
  <c r="J1" i="24" a="1"/>
  <c r="L1" i="26" a="1"/>
  <c r="K1" i="24" a="1"/>
  <c r="L1" i="24" a="1"/>
  <c r="J1" i="25" a="1"/>
  <c r="E29" i="50" a="1"/>
  <c r="K1" i="27" a="1"/>
  <c r="K1" i="25" a="1"/>
  <c r="J1" i="26" a="1"/>
  <c r="E30" i="50" a="1"/>
  <c r="D29" i="50" a="1"/>
  <c r="L1" i="25" a="1"/>
  <c r="D30" i="50" a="1"/>
  <c r="K1" i="23" a="1"/>
  <c r="K1" i="26" a="1"/>
  <c r="C30" i="50" a="1"/>
  <c r="C29" i="50" a="1"/>
  <c r="L1" i="23" a="1"/>
  <c r="C29" i="50" l="1"/>
  <c r="E29" i="50"/>
  <c r="D29" i="50"/>
  <c r="C30" i="50"/>
  <c r="E30" i="50"/>
  <c r="K1" i="26"/>
  <c r="J1" i="25"/>
  <c r="L1" i="23"/>
  <c r="L1" i="26"/>
  <c r="K1" i="25"/>
  <c r="J1" i="24"/>
  <c r="D30" i="50"/>
  <c r="K1" i="27"/>
  <c r="L1" i="25"/>
  <c r="K1" i="24"/>
  <c r="L1" i="27"/>
  <c r="J1" i="26"/>
  <c r="L1" i="24"/>
  <c r="K1" i="23"/>
  <c r="J2" i="20"/>
  <c r="L2" i="20"/>
  <c r="K2" i="20"/>
  <c r="J2" i="21"/>
  <c r="L2" i="21"/>
  <c r="K2" i="21"/>
  <c r="E4" i="50" a="1"/>
  <c r="J1" i="21" a="1"/>
  <c r="K1" i="21" a="1"/>
  <c r="K1" i="20" a="1"/>
  <c r="C4" i="50" a="1"/>
  <c r="J1" i="20" a="1"/>
  <c r="D4" i="50" a="1"/>
  <c r="L1" i="21" a="1"/>
  <c r="L1" i="20" a="1"/>
  <c r="C4" i="50" l="1"/>
  <c r="E4" i="50"/>
  <c r="E76" i="50" s="1"/>
  <c r="E79" i="50" s="1"/>
  <c r="L1" i="21"/>
  <c r="K1" i="20"/>
  <c r="J1" i="20"/>
  <c r="D4" i="50"/>
  <c r="D76" i="50" s="1"/>
  <c r="D79" i="50" s="1"/>
  <c r="K1" i="21"/>
  <c r="J1" i="21"/>
  <c r="L1" i="20"/>
  <c r="J2" i="16"/>
  <c r="L2" i="16"/>
  <c r="K2" i="16"/>
  <c r="D34" i="15"/>
  <c r="C34" i="15"/>
  <c r="B34" i="15"/>
  <c r="D37" i="14"/>
  <c r="C37" i="14"/>
  <c r="B37" i="14"/>
  <c r="D37" i="13"/>
  <c r="C37" i="13"/>
  <c r="B37" i="13"/>
  <c r="D35" i="5"/>
  <c r="C35" i="5"/>
  <c r="D37" i="4"/>
  <c r="C37" i="4"/>
  <c r="B37" i="4"/>
  <c r="D30" i="3"/>
  <c r="C30" i="3"/>
  <c r="B30" i="3"/>
  <c r="D65" i="50" a="1"/>
  <c r="C55" i="50" a="1"/>
  <c r="D59" i="50" a="1"/>
  <c r="K1" i="16" a="1"/>
  <c r="E56" i="50" a="1"/>
  <c r="D55" i="50" a="1"/>
  <c r="E59" i="50" a="1"/>
  <c r="D66" i="50" a="1"/>
  <c r="C66" i="50" a="1"/>
  <c r="D64" i="50" a="1"/>
  <c r="E64" i="50" a="1"/>
  <c r="E65" i="50" a="1"/>
  <c r="C65" i="50" a="1"/>
  <c r="E55" i="50" a="1"/>
  <c r="C59" i="50" a="1"/>
  <c r="D56" i="50" a="1"/>
  <c r="L1" i="16" a="1"/>
  <c r="E66" i="50" a="1"/>
  <c r="C64" i="50" a="1"/>
  <c r="J1" i="16" a="1"/>
  <c r="C76" i="50" l="1"/>
  <c r="C79" i="50" s="1"/>
  <c r="C59" i="50"/>
  <c r="E59" i="50"/>
  <c r="D55" i="50"/>
  <c r="D56" i="50"/>
  <c r="C64" i="50"/>
  <c r="E64" i="50"/>
  <c r="D65" i="50"/>
  <c r="C66" i="50"/>
  <c r="E66" i="50"/>
  <c r="K1" i="16"/>
  <c r="J1" i="16"/>
  <c r="D59" i="50"/>
  <c r="C55" i="50"/>
  <c r="E55" i="50"/>
  <c r="E56" i="50"/>
  <c r="D64" i="50"/>
  <c r="C65" i="50"/>
  <c r="E65" i="50"/>
  <c r="D66" i="50"/>
  <c r="L1" i="16"/>
  <c r="J2" i="3"/>
  <c r="L2" i="3"/>
  <c r="K2" i="4"/>
  <c r="K2" i="5"/>
  <c r="J2" i="13"/>
  <c r="L2" i="13"/>
  <c r="K2" i="14"/>
  <c r="J2" i="15"/>
  <c r="L2" i="15"/>
  <c r="K2" i="3"/>
  <c r="J2" i="4"/>
  <c r="L2" i="4"/>
  <c r="L2" i="5"/>
  <c r="K2" i="13"/>
  <c r="J2" i="14"/>
  <c r="L2" i="14"/>
  <c r="K2" i="15"/>
  <c r="K1" i="14" a="1"/>
  <c r="K1" i="13" a="1"/>
  <c r="K1" i="4" a="1"/>
  <c r="K1" i="15" a="1"/>
  <c r="J1" i="14" a="1"/>
  <c r="J1" i="3" a="1"/>
  <c r="J1" i="4" a="1"/>
  <c r="L1" i="14" a="1"/>
  <c r="L1" i="4" a="1"/>
  <c r="J1" i="13" a="1"/>
  <c r="J1" i="15" a="1"/>
  <c r="D3" i="50" a="1"/>
  <c r="K1" i="5" a="1"/>
  <c r="L1" i="5" a="1"/>
  <c r="E3" i="50" a="1"/>
  <c r="K1" i="3" a="1"/>
  <c r="L1" i="13" a="1"/>
  <c r="L1" i="15" a="1"/>
  <c r="L1" i="3" a="1"/>
  <c r="C73" i="50" l="1"/>
  <c r="D81" i="50"/>
  <c r="D83" i="50" s="1"/>
  <c r="E81" i="50"/>
  <c r="E83" i="50" s="1"/>
  <c r="C81" i="50"/>
  <c r="C83" i="50" s="1"/>
  <c r="D3" i="50"/>
  <c r="D73" i="50" s="1"/>
  <c r="L1" i="14"/>
  <c r="K1" i="13"/>
  <c r="L1" i="4"/>
  <c r="K1" i="3"/>
  <c r="J1" i="15"/>
  <c r="L1" i="13"/>
  <c r="K1" i="5"/>
  <c r="L1" i="3"/>
  <c r="E3" i="50"/>
  <c r="E73" i="50" s="1"/>
  <c r="K1" i="15"/>
  <c r="J1" i="14"/>
  <c r="L1" i="5"/>
  <c r="J1" i="4"/>
  <c r="L1" i="15"/>
  <c r="K1" i="14"/>
  <c r="J1" i="13"/>
  <c r="K1" i="4"/>
  <c r="J1" i="3"/>
</calcChain>
</file>

<file path=xl/sharedStrings.xml><?xml version="1.0" encoding="utf-8"?>
<sst xmlns="http://schemas.openxmlformats.org/spreadsheetml/2006/main" count="2350" uniqueCount="480">
  <si>
    <t/>
  </si>
  <si>
    <t>рублей</t>
  </si>
  <si>
    <t>818</t>
  </si>
  <si>
    <t>03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</si>
  <si>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</si>
  <si>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</si>
  <si>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</si>
  <si>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</si>
  <si>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</si>
  <si>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</si>
  <si>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</si>
  <si>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</si>
  <si>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</si>
  <si>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</si>
  <si>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</si>
  <si>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</si>
  <si>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</si>
  <si>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</si>
  <si>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</si>
  <si>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</si>
  <si>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</si>
  <si>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</si>
  <si>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</si>
  <si>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</si>
  <si>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</si>
  <si>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</si>
  <si>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</si>
  <si>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</si>
  <si>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</si>
  <si>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</si>
  <si>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</si>
  <si>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</si>
  <si>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</si>
  <si>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</si>
  <si>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</si>
  <si>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</si>
  <si>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</si>
  <si>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</si>
  <si>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</si>
  <si>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01</t>
  </si>
  <si>
    <t>18 4 04 15820</t>
  </si>
  <si>
    <t>02</t>
  </si>
  <si>
    <t>Таблица  1.1</t>
  </si>
  <si>
    <t>Таблица  1.2</t>
  </si>
  <si>
    <t>Таблица  2.1</t>
  </si>
  <si>
    <t>18 4 04 15840</t>
  </si>
  <si>
    <t>Таблица  3.5</t>
  </si>
  <si>
    <t>17 4 07 12510</t>
  </si>
  <si>
    <t>04</t>
  </si>
  <si>
    <t>05</t>
  </si>
  <si>
    <t>805</t>
  </si>
  <si>
    <t>Таблица  3.1</t>
  </si>
  <si>
    <t>Таблица  3.2</t>
  </si>
  <si>
    <t>15 4 04 14210</t>
  </si>
  <si>
    <t>08</t>
  </si>
  <si>
    <t>815</t>
  </si>
  <si>
    <t>Таблица  3.3</t>
  </si>
  <si>
    <t>Таблица  3.4</t>
  </si>
  <si>
    <t>16 4 02 14720</t>
  </si>
  <si>
    <t>816</t>
  </si>
  <si>
    <t>07</t>
  </si>
  <si>
    <t>09</t>
  </si>
  <si>
    <t>16 4 02 14780</t>
  </si>
  <si>
    <t>10</t>
  </si>
  <si>
    <t>Таблица  3.7</t>
  </si>
  <si>
    <t>Таблица  3.8</t>
  </si>
  <si>
    <t>819</t>
  </si>
  <si>
    <t>21 4 03 16710</t>
  </si>
  <si>
    <t>821</t>
  </si>
  <si>
    <t>Таблица  3.9</t>
  </si>
  <si>
    <t>Таблица  3.10</t>
  </si>
  <si>
    <t>Таблица  3.11</t>
  </si>
  <si>
    <t>Таблица  3.12</t>
  </si>
  <si>
    <t>Таблица  3.13</t>
  </si>
  <si>
    <t>21 4 03 R0820</t>
  </si>
  <si>
    <t>842</t>
  </si>
  <si>
    <t>02 4 04 51200</t>
  </si>
  <si>
    <t>13</t>
  </si>
  <si>
    <t>02 4 01 12020</t>
  </si>
  <si>
    <t>02 4 04 51180</t>
  </si>
  <si>
    <t>530</t>
  </si>
  <si>
    <t>Распределение субвенций бюджетам муниципальных районов на выравнивание бюджетной обеспеченности поселений</t>
  </si>
  <si>
    <t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</si>
  <si>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832</t>
  </si>
  <si>
    <t>12</t>
  </si>
  <si>
    <t>32 4 04 17900</t>
  </si>
  <si>
    <t xml:space="preserve"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</si>
  <si>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 </t>
  </si>
  <si>
    <t>808</t>
  </si>
  <si>
    <t>06</t>
  </si>
  <si>
    <t>521</t>
  </si>
  <si>
    <t>Таблица  2.2</t>
  </si>
  <si>
    <t>Таблица  2.3</t>
  </si>
  <si>
    <t>Таблица  2.4</t>
  </si>
  <si>
    <t>811</t>
  </si>
  <si>
    <t>11 4 05 R2990</t>
  </si>
  <si>
    <t>11 4 02 13430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</si>
  <si>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</si>
  <si>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</si>
  <si>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</si>
  <si>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</si>
  <si>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</si>
  <si>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</si>
  <si>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</si>
  <si>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</si>
  <si>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</si>
  <si>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</si>
  <si>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</si>
  <si>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</si>
  <si>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</si>
  <si>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</si>
  <si>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</si>
  <si>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</si>
  <si>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</si>
  <si>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</si>
  <si>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Жирятинский муниципальный район  </t>
  </si>
  <si>
    <t xml:space="preserve">Жирятинское сельское поселение Жирятинского муниципального района  </t>
  </si>
  <si>
    <t xml:space="preserve">Злынковский муниципальный район  </t>
  </si>
  <si>
    <t xml:space="preserve">Злынковское городское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</si>
  <si>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</si>
  <si>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</si>
  <si>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</si>
  <si>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</si>
  <si>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</si>
  <si>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</si>
  <si>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</si>
  <si>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Клинцовский муниципальный район  </t>
  </si>
  <si>
    <t xml:space="preserve">Смолевичское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</si>
  <si>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</si>
  <si>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</si>
  <si>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</si>
  <si>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</si>
  <si>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</si>
  <si>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</si>
  <si>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</si>
  <si>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</si>
  <si>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</si>
  <si>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</si>
  <si>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</si>
  <si>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</si>
  <si>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</si>
  <si>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</si>
  <si>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</si>
  <si>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>Стародубский муниципальный округ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</si>
  <si>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</si>
  <si>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</si>
  <si>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</si>
  <si>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</si>
  <si>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</si>
  <si>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</si>
  <si>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</si>
  <si>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</si>
  <si>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</si>
  <si>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>812</t>
  </si>
  <si>
    <t>Таблица  2.6</t>
  </si>
  <si>
    <t>12 4 02 13450</t>
  </si>
  <si>
    <t>12 4 03 11270</t>
  </si>
  <si>
    <t>Таблица  2.7</t>
  </si>
  <si>
    <t>12 4 06 11270</t>
  </si>
  <si>
    <t>Таблица  2.8</t>
  </si>
  <si>
    <t>13 1 F2 55550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</si>
  <si>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</si>
  <si>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1 F5 52430</t>
  </si>
  <si>
    <t>Таблица  2.10</t>
  </si>
  <si>
    <t>Таблица  2.9</t>
  </si>
  <si>
    <t>817</t>
  </si>
  <si>
    <t>522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</si>
  <si>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</si>
  <si>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19 4 08 16160</t>
  </si>
  <si>
    <t>19 4 09 16170</t>
  </si>
  <si>
    <t>Таблица  4.1</t>
  </si>
  <si>
    <t>540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</si>
  <si>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</si>
  <si>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</si>
  <si>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15 1 A1 54540</t>
  </si>
  <si>
    <t>Таблица  4.2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</si>
  <si>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</si>
  <si>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20 1 E1 55200</t>
  </si>
  <si>
    <t>15 1 A1 55130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</si>
  <si>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</si>
  <si>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</si>
  <si>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11</t>
  </si>
  <si>
    <t>21 4 09 R4970</t>
  </si>
  <si>
    <t>838</t>
  </si>
  <si>
    <t>15 4 08 14230</t>
  </si>
  <si>
    <t>825</t>
  </si>
  <si>
    <t>25 4 05 17620</t>
  </si>
  <si>
    <t>25 1 P5 52280</t>
  </si>
  <si>
    <t>25 1 P5 50810</t>
  </si>
  <si>
    <t>25 1 P5 52290</t>
  </si>
  <si>
    <t>16 4 05 53030</t>
  </si>
  <si>
    <t>Распределение субвенций бюджетам муниципальных районов (муниципальных округов, городских округов) 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</si>
  <si>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</si>
  <si>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Index</t>
  </si>
  <si>
    <t>Наименование</t>
  </si>
  <si>
    <t>Таблица 1.1</t>
  </si>
  <si>
    <t>Таблица 1.2</t>
  </si>
  <si>
    <t>Таблица 2.1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</si>
  <si>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</si>
  <si>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</si>
  <si>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</si>
  <si>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</si>
  <si>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</si>
  <si>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</si>
  <si>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</si>
  <si>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</si>
  <si>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</si>
  <si>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</si>
  <si>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</si>
  <si>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>Таблица 2.14</t>
  </si>
  <si>
    <t>Таблица 2.15</t>
  </si>
  <si>
    <t>Таблица 2.16</t>
  </si>
  <si>
    <t>Таблица 2.17</t>
  </si>
  <si>
    <t>Таблица 2.18</t>
  </si>
  <si>
    <t>Таблица 2.19</t>
  </si>
  <si>
    <t>Таблица 2.20</t>
  </si>
  <si>
    <t>Таблица 2.21</t>
  </si>
  <si>
    <t>Таблица 2.22</t>
  </si>
  <si>
    <t>Таблица 2.23</t>
  </si>
  <si>
    <t>Таблица 2.24</t>
  </si>
  <si>
    <t>Таблица 2.25</t>
  </si>
  <si>
    <t>Таблица 2.26</t>
  </si>
  <si>
    <t>Таблица 2.27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</si>
  <si>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</si>
  <si>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</si>
  <si>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</si>
  <si>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</si>
  <si>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</si>
  <si>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</si>
  <si>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</si>
  <si>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</si>
  <si>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</si>
  <si>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2.37</t>
  </si>
  <si>
    <t>Таблица 2.38</t>
  </si>
  <si>
    <t>Таблица 2.39</t>
  </si>
  <si>
    <t>Таблица 3.1</t>
  </si>
  <si>
    <t>Таблица 3.2</t>
  </si>
  <si>
    <t>Таблица 3.3</t>
  </si>
  <si>
    <t>Таблица 3.4</t>
  </si>
  <si>
    <t>Таблица 3.5</t>
  </si>
  <si>
    <t>Таблица 3.6</t>
  </si>
  <si>
    <t>Таблица 3.7</t>
  </si>
  <si>
    <t>Таблица 3.8</t>
  </si>
  <si>
    <t>Таблица 3.9</t>
  </si>
  <si>
    <t>Таблица 3.10</t>
  </si>
  <si>
    <t>Таблица 3.11</t>
  </si>
  <si>
    <t>Таблица 3.12</t>
  </si>
  <si>
    <t>Таблица 3.13</t>
  </si>
  <si>
    <t>Таблица 4.1</t>
  </si>
  <si>
    <t>Таблица 4.2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</si>
  <si>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</si>
  <si>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</si>
  <si>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</si>
  <si>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16 4 02 14910</t>
  </si>
  <si>
    <t>16 4 07 14790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</si>
  <si>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</si>
  <si>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16 4 02 R3040</t>
  </si>
  <si>
    <t>Таблица  2.11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</si>
  <si>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</si>
  <si>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 2.13</t>
  </si>
  <si>
    <t>Таблица  2.14</t>
  </si>
  <si>
    <t>Таблица  2.15</t>
  </si>
  <si>
    <t>Таблица  2.16</t>
  </si>
  <si>
    <t>Таблица  2.17</t>
  </si>
  <si>
    <t>Таблица 2.13</t>
  </si>
  <si>
    <t>Таблица  2.18</t>
  </si>
  <si>
    <t>Таблица  2.20</t>
  </si>
  <si>
    <t>Таблица  2.21</t>
  </si>
  <si>
    <t>Таблица  2.22</t>
  </si>
  <si>
    <t>Таблица  2.23</t>
  </si>
  <si>
    <t>Таблица  2.24</t>
  </si>
  <si>
    <t>Таблица  2.27</t>
  </si>
  <si>
    <t>Таблица  2.28</t>
  </si>
  <si>
    <t>Таблица  2.29</t>
  </si>
  <si>
    <t>Таблица  2.30</t>
  </si>
  <si>
    <t>Таблица  2.31</t>
  </si>
  <si>
    <t>Таблица  2.32</t>
  </si>
  <si>
    <t>Таблица  2.34</t>
  </si>
  <si>
    <t>Таблица  2.33</t>
  </si>
  <si>
    <t>Таблица  2.35</t>
  </si>
  <si>
    <t>Таблица  2.36</t>
  </si>
  <si>
    <t>Таблица  2.37</t>
  </si>
  <si>
    <t>Таблица  2.38</t>
  </si>
  <si>
    <t>Таблица  2.39</t>
  </si>
  <si>
    <t>Таблица  2.40</t>
  </si>
  <si>
    <t>Таблица  2.41</t>
  </si>
  <si>
    <t>Таблица  2.42</t>
  </si>
  <si>
    <t>Таблица  2.43</t>
  </si>
  <si>
    <t>Таблица  2.44</t>
  </si>
  <si>
    <t>Таблица 2.40</t>
  </si>
  <si>
    <t>Таблица 2.41</t>
  </si>
  <si>
    <t>Таблица 2.42</t>
  </si>
  <si>
    <t>Таблица 2.43</t>
  </si>
  <si>
    <t>Таблица 2.44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</si>
  <si>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</si>
  <si>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</si>
  <si>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19 4 03 11270</t>
  </si>
  <si>
    <t>19 4 04 11270</t>
  </si>
  <si>
    <t>19 4 05 11270</t>
  </si>
  <si>
    <t>Распределение субвенций бюджетам муниципальных районов (муниципальных округов, 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</si>
  <si>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19 1 F1 50210</t>
  </si>
  <si>
    <t>2025 год</t>
  </si>
  <si>
    <t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</si>
  <si>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823</t>
  </si>
  <si>
    <t>07 2 Z1 R5760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</si>
  <si>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«Региональная политика Брянской области»</t>
  </si>
  <si>
    <t>11 4 02 R5110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</si>
  <si>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«Региональная политика Брянской области»</t>
  </si>
  <si>
    <t>08 1 G1 52420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</si>
  <si>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</si>
  <si>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16 2 ZB R7500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</si>
  <si>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</si>
  <si>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Гордеевское сельское поселение Гордеевского муниципального района</t>
  </si>
  <si>
    <t>Глиновское сельское поселение Гордеевского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</si>
  <si>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</si>
  <si>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</si>
  <si>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 xml:space="preserve">Карачевское городское Карачевского муниципального района  </t>
  </si>
  <si>
    <t xml:space="preserve">Мылинское сельское поселение Карачевского муниципального района  </t>
  </si>
  <si>
    <t>Ревенское сельское поселение Карачевского муниципального района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</si>
  <si>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</si>
  <si>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</si>
  <si>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</si>
  <si>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</si>
  <si>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>Севский муниципальный район</t>
  </si>
  <si>
    <t>Чемлыжское сельское поселение Севского муниципального района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</si>
  <si>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</si>
  <si>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</si>
  <si>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</si>
  <si>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</si>
  <si>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</si>
  <si>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15 1 А1 55190</t>
  </si>
  <si>
    <t>Новозыбковский городской округ</t>
  </si>
  <si>
    <t>15 4 06 R4670</t>
  </si>
  <si>
    <t>40 4 07 17390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</si>
  <si>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</si>
  <si>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 xml:space="preserve">Белоберезковское городское поселение Трубчевского муниципального района  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</si>
  <si>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</si>
  <si>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16260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</si>
  <si>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</si>
  <si>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53940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</si>
  <si>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</si>
  <si>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</si>
  <si>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</si>
  <si>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Погарский муниципальный район  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</si>
  <si>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</si>
  <si>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16 4 04 98005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</si>
  <si>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</si>
  <si>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20 4 01 98006</t>
  </si>
  <si>
    <t>20 4 01 К8006</t>
  </si>
  <si>
    <t>19 4 08 98001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</si>
  <si>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</si>
  <si>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11270</t>
  </si>
  <si>
    <t xml:space="preserve"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 </t>
  </si>
  <si>
    <t>Жирятинский муниципальный район</t>
  </si>
  <si>
    <t>25 4 03 R7530</t>
  </si>
  <si>
    <t>837</t>
  </si>
  <si>
    <t>37 4 03 98003</t>
  </si>
  <si>
    <t>15 4 01 R5190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</si>
  <si>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</si>
  <si>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25 1 P5 51390</t>
  </si>
  <si>
    <t>Таблица  2.5</t>
  </si>
  <si>
    <t>Таблица  2.12</t>
  </si>
  <si>
    <t>Таблица  2.19</t>
  </si>
  <si>
    <t>Таблица  2.25</t>
  </si>
  <si>
    <t>Таблица  2.26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</si>
  <si>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</si>
  <si>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Таблица  3.6</t>
  </si>
  <si>
    <t>Таблица 2.45</t>
  </si>
  <si>
    <t>Таблица  2.45</t>
  </si>
  <si>
    <t>Распределение субсидий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</si>
  <si>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 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</si>
  <si>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</si>
  <si>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</si>
  <si>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ИТОГО</t>
  </si>
  <si>
    <t>отклонение от итоговой строки таблицы</t>
  </si>
  <si>
    <t xml:space="preserve">Городской округ город Фокино  </t>
  </si>
  <si>
    <t xml:space="preserve">Карачевское городское поселение
Карачевского муниципального района  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</si>
  <si>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</si>
  <si>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КБК 1</t>
  </si>
  <si>
    <t>КБК 2</t>
  </si>
  <si>
    <t>КБК 3</t>
  </si>
  <si>
    <t xml:space="preserve">Гордеевский муниципальный район 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</si>
  <si>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</si>
  <si>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Приложение 11  
к Закону Брянской области  
''Об областном бюджете на 2023 год  
и на плановый период 2024 и 2025 годов''</t>
  </si>
  <si>
    <t>Распределение субсидий бюджетам муниципальных образований на софинансирование закупки и монтажа оборудования для создания «умных» спортивных площадок в рамках государственной программы «Развитие физической культуры и спорта Брянской области»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</si>
  <si>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</si>
  <si>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Распределение субвенций бюджетам муниципальных районов (муниципальных округов, городских округов) на  осуществление отдельных полномочий в сфере образования</t>
  </si>
  <si>
    <t>Распределение иных межбюджетных трансфертов бюджетам муниципальных районов (муниципальных округов, городских округов)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</si>
  <si>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t>
  </si>
  <si>
    <t>16 4 02 14900</t>
  </si>
  <si>
    <t>16 1 Е1 51720</t>
  </si>
  <si>
    <t>16 1 E2 51710</t>
  </si>
  <si>
    <t>Распределение субсидий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</si>
  <si>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</si>
  <si>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15 1 А1 55130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</si>
  <si>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</si>
  <si>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</si>
  <si>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</si>
  <si>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Навлинский муниципальный район</t>
  </si>
  <si>
    <t>Почепский муниципальный район</t>
  </si>
  <si>
    <t>Трубчевский муниципальный район</t>
  </si>
  <si>
    <t>Унечский муниципальный район</t>
  </si>
  <si>
    <t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</si>
  <si>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15 1 А1 55900</t>
  </si>
  <si>
    <t>Распределение субсидий бюджетам муниципальных районов (муниципальных округов, городских округов) на реконструкцию и капитальный ремонт муниципальных музеев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</si>
  <si>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>15 1 А1 55970</t>
  </si>
  <si>
    <t xml:space="preserve">Нивнянское сельское поселение Суражского муниципального района  </t>
  </si>
  <si>
    <t>Распределение субсидий бюджетам муниципальных районов (муниципальных округов, городских округов) на государственную поддержку организаций, входящих в систему спортивной подготовки, 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</si>
  <si>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реализацию мероприятий по  приобретению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</si>
  <si>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</si>
  <si>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</si>
  <si>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   
</t>
  </si>
  <si>
    <t>Распределение субсидий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</si>
  <si>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t>
  </si>
  <si>
    <t>08 4 05 12800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</si>
  <si>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</si>
  <si>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 xml:space="preserve">Распределение иных межбюджетных трансфертов бюджетам муниципальных образований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                                                                                              </t>
  </si>
  <si>
    <t>13 1 F2 54240</t>
  </si>
  <si>
    <t>Распределение иных межбюджетных трансфертов бюджетам муниципальных районов (муниципальных округов, городских округов) на 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</si>
  <si>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15 1 A3 54530</t>
  </si>
  <si>
    <t>Злынковский муниципальный район</t>
  </si>
  <si>
    <t>Таблица 4.3</t>
  </si>
  <si>
    <t>Таблица 4.4</t>
  </si>
  <si>
    <t>Таблица 4.5</t>
  </si>
  <si>
    <t xml:space="preserve">Распределение иных межбюджетных трансфертов бюджетам муниципальных районов (муниципальных округов, городских округов)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реализации регионального проекта "Патриотическое воспитание граждан Российской Федерации (Брянская область)", обеспечивающего достижение показателей и результатов федерального проекта "Патриотическое воспитание граждан Российской Федерации" национального проекта "Образование" </t>
  </si>
  <si>
    <t>Таблица  4.3</t>
  </si>
  <si>
    <t>Таблица  4.4</t>
  </si>
  <si>
    <t>16 1 EВ 51790</t>
  </si>
  <si>
    <t>Таблица  4.5</t>
  </si>
  <si>
    <t>Городской округ город Фокино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</si>
  <si>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</si>
  <si>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</si>
  <si>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</si>
  <si>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в целях внедрения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в рамках регионального проекта "Общесистемные меры развития дорожного хозяйства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</si>
  <si>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19 4 08 10201</t>
  </si>
  <si>
    <t>19 1 R2 54180</t>
  </si>
  <si>
    <t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</si>
  <si>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Сельцовский городской округ</t>
  </si>
  <si>
    <t>Локотское городское поселение Брасовского муниципального района</t>
  </si>
  <si>
    <t>Брянский муниципальный район</t>
  </si>
  <si>
    <t>Выгоничское городское поселение Выгоничского муниципального района</t>
  </si>
  <si>
    <t>Гордеевский муниципальный район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</si>
  <si>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</si>
  <si>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</si>
  <si>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</si>
  <si>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</si>
  <si>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</si>
  <si>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</si>
  <si>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</si>
  <si>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</si>
  <si>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</si>
  <si>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Климовское городское поселение Климовского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</si>
  <si>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</si>
  <si>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</si>
  <si>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</si>
  <si>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</si>
  <si>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Погарский муниципальный район</t>
  </si>
  <si>
    <t>Погарское городское поселение Погарского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</si>
  <si>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</si>
  <si>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</si>
  <si>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</si>
  <si>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16 4 04 11270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</si>
  <si>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</si>
  <si>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 1 E1 52390</t>
  </si>
  <si>
    <t>Таблица 2.51</t>
  </si>
  <si>
    <t>Таблица 2.50</t>
  </si>
  <si>
    <t>Таблица 2.49</t>
  </si>
  <si>
    <t>Таблица 2.48</t>
  </si>
  <si>
    <t>Таблица 2.47</t>
  </si>
  <si>
    <t>Таблица 2.46</t>
  </si>
  <si>
    <t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t>
  </si>
  <si>
    <t>21 4 03 16720</t>
  </si>
  <si>
    <t>Таблица  2.51</t>
  </si>
  <si>
    <t>Таблица  2.50</t>
  </si>
  <si>
    <t>Таблица  2.49</t>
  </si>
  <si>
    <t>Таблица  2.48</t>
  </si>
  <si>
    <t>Таблица  2.47</t>
  </si>
  <si>
    <t>Таблица  2.46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</si>
  <si>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t>
  </si>
  <si>
    <t xml:space="preserve"> 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
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
самоуправления, уполномоченных составлять протоколы
об административных правонарушениях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</si>
</sst>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  <numFmt numFmtId="173" formatCode="#,##0.00_ ;[Red]\-#,##0.00\ "/>
    <numFmt numFmtId="174" formatCode="#,##0.00_ ;\-#,##0.00\ "/>
    <numFmt numFmtId="175" formatCode="#,##0.00000"/>
  </numFmts>
  <fonts count="8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8"/>
      <name val="Segoe UI"/>
      <family val="2"/>
      <charset val="204"/>
    </font>
    <font>
      <sz val="10"/>
      <color indexed="18"/>
      <name val="Segoe U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Segoe U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.95"/>
      <color rgb="FF00000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2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b/>
      <sz val="9"/>
      <name val="Century Gothic"/>
      <family val="2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9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9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168" fontId="37" fillId="0" borderId="0"/>
    <xf numFmtId="0" fontId="38" fillId="4" borderId="13" applyNumberFormat="0" applyFont="0" applyAlignment="0" applyProtection="0"/>
    <xf numFmtId="49" fontId="39" fillId="0" borderId="17">
      <alignment horizontal="center" vertical="top" shrinkToFit="1"/>
    </xf>
    <xf numFmtId="49" fontId="39" fillId="0" borderId="17">
      <alignment horizontal="center" vertical="top" wrapText="1"/>
    </xf>
    <xf numFmtId="164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9" fillId="0" borderId="0">
      <alignment vertical="top" wrapText="1"/>
    </xf>
    <xf numFmtId="0" fontId="15" fillId="0" borderId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9" applyNumberFormat="0" applyAlignment="0" applyProtection="0"/>
    <xf numFmtId="0" fontId="23" fillId="9" borderId="10" applyNumberFormat="0" applyAlignment="0" applyProtection="0"/>
    <xf numFmtId="0" fontId="24" fillId="9" borderId="9" applyNumberFormat="0" applyAlignment="0" applyProtection="0"/>
    <xf numFmtId="0" fontId="25" fillId="0" borderId="11" applyNumberFormat="0" applyFill="0" applyAlignment="0" applyProtection="0"/>
    <xf numFmtId="0" fontId="26" fillId="10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30" fillId="35" borderId="0" applyNumberFormat="0" applyBorder="0" applyAlignment="0" applyProtection="0"/>
    <xf numFmtId="0" fontId="42" fillId="0" borderId="0"/>
    <xf numFmtId="49" fontId="43" fillId="0" borderId="2" applyNumberFormat="0">
      <alignment horizontal="center" vertical="center" wrapText="1"/>
    </xf>
    <xf numFmtId="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6" fillId="0" borderId="0"/>
    <xf numFmtId="0" fontId="42" fillId="0" borderId="0"/>
    <xf numFmtId="166" fontId="42" fillId="0" borderId="0" applyFont="0" applyFill="0" applyBorder="0" applyAlignment="0" applyProtection="0"/>
    <xf numFmtId="166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6" fillId="0" borderId="0"/>
    <xf numFmtId="0" fontId="16" fillId="11" borderId="13" applyNumberFormat="0" applyFont="0" applyAlignment="0" applyProtection="0"/>
    <xf numFmtId="0" fontId="42" fillId="0" borderId="0"/>
    <xf numFmtId="166" fontId="42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6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5" fillId="0" borderId="0"/>
    <xf numFmtId="0" fontId="45" fillId="0" borderId="0">
      <alignment horizontal="center" vertical="center" wrapText="1"/>
    </xf>
    <xf numFmtId="0" fontId="46" fillId="0" borderId="0">
      <alignment horizontal="left" vertical="center" wrapText="1"/>
    </xf>
    <xf numFmtId="0" fontId="46" fillId="0" borderId="0">
      <alignment horizontal="left" vertical="center" wrapText="1"/>
    </xf>
    <xf numFmtId="0" fontId="47" fillId="0" borderId="0">
      <alignment horizontal="center" vertical="center" wrapText="1"/>
    </xf>
    <xf numFmtId="0" fontId="46" fillId="0" borderId="0">
      <alignment horizontal="right" vertical="center" wrapText="1"/>
    </xf>
    <xf numFmtId="0" fontId="46" fillId="0" borderId="2">
      <alignment horizontal="center" vertical="center" wrapText="1"/>
    </xf>
    <xf numFmtId="0" fontId="46" fillId="0" borderId="2">
      <alignment horizontal="left" vertical="center" wrapText="1"/>
    </xf>
    <xf numFmtId="0" fontId="46" fillId="0" borderId="2">
      <alignment horizontal="center" vertical="center" wrapText="1"/>
    </xf>
    <xf numFmtId="4" fontId="46" fillId="0" borderId="2">
      <alignment horizontal="right" vertical="center" wrapText="1"/>
    </xf>
    <xf numFmtId="0" fontId="45" fillId="0" borderId="0">
      <alignment horizontal="center" vertical="center" wrapText="1"/>
    </xf>
    <xf numFmtId="0" fontId="45" fillId="0" borderId="0">
      <alignment horizontal="center" vertical="center" wrapText="1"/>
    </xf>
    <xf numFmtId="0" fontId="45" fillId="0" borderId="0">
      <alignment horizontal="center" vertical="center" wrapText="1"/>
    </xf>
    <xf numFmtId="164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3" fillId="0" borderId="0">
      <alignment vertical="top" wrapText="1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3" fillId="0" borderId="0">
      <alignment vertical="top" wrapText="1"/>
    </xf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3" fillId="0" borderId="0">
      <alignment vertical="top" wrapText="1"/>
    </xf>
    <xf numFmtId="165" fontId="16" fillId="0" borderId="0" applyFont="0" applyFill="0" applyBorder="0" applyAlignment="0" applyProtection="0"/>
    <xf numFmtId="165" fontId="53" fillId="0" borderId="0" applyFont="0" applyFill="0" applyBorder="0" applyProtection="0"/>
    <xf numFmtId="167" fontId="15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5" fillId="0" borderId="0" applyFont="0" applyFill="0" applyBorder="0" applyProtection="0"/>
    <xf numFmtId="167" fontId="53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5" fillId="0" borderId="0" applyFont="0" applyFill="0" applyBorder="0" applyProtection="0"/>
    <xf numFmtId="166" fontId="15" fillId="0" borderId="0" applyFont="0" applyFill="0" applyBorder="0" applyProtection="0"/>
    <xf numFmtId="167" fontId="53" fillId="0" borderId="0" applyFont="0" applyFill="0" applyBorder="0" applyProtection="0"/>
    <xf numFmtId="166" fontId="53" fillId="0" borderId="0" applyFont="0" applyFill="0" applyBorder="0" applyProtection="0"/>
    <xf numFmtId="166" fontId="15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5" fillId="0" borderId="0" applyFont="0" applyFill="0" applyBorder="0" applyProtection="0"/>
    <xf numFmtId="164" fontId="15" fillId="0" borderId="0" applyFont="0" applyFill="0" applyBorder="0" applyProtection="0"/>
    <xf numFmtId="166" fontId="15" fillId="0" borderId="0" applyFont="0" applyFill="0" applyBorder="0" applyProtection="0"/>
    <xf numFmtId="166" fontId="5" fillId="0" borderId="0" applyFont="0" applyFill="0" applyBorder="0" applyAlignment="0" applyProtection="0"/>
    <xf numFmtId="164" fontId="53" fillId="0" borderId="0" applyFont="0" applyFill="0" applyBorder="0" applyProtection="0"/>
    <xf numFmtId="165" fontId="15" fillId="0" borderId="0" applyFont="0" applyFill="0" applyBorder="0" applyProtection="0"/>
    <xf numFmtId="0" fontId="1" fillId="0" borderId="0" applyNumberFormat="0" applyFill="0" applyBorder="0" applyAlignment="0" applyProtection="0"/>
    <xf numFmtId="167" fontId="53" fillId="0" borderId="0" applyFont="0" applyFill="0" applyBorder="0" applyProtection="0"/>
    <xf numFmtId="166" fontId="53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5" fillId="0" borderId="0" applyFont="0" applyFill="0" applyBorder="0" applyProtection="0"/>
    <xf numFmtId="165" fontId="15" fillId="0" borderId="0" applyFont="0" applyFill="0" applyBorder="0" applyProtection="0"/>
    <xf numFmtId="164" fontId="53" fillId="0" borderId="0" applyFont="0" applyFill="0" applyBorder="0" applyProtection="0"/>
    <xf numFmtId="0" fontId="13" fillId="0" borderId="0">
      <alignment vertical="top" wrapText="1"/>
    </xf>
    <xf numFmtId="166" fontId="53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5" fillId="0" borderId="0" applyFont="0" applyFill="0" applyBorder="0" applyProtection="0"/>
    <xf numFmtId="9" fontId="53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5" fillId="0" borderId="0" applyFont="0" applyFill="0" applyBorder="0" applyProtection="0"/>
    <xf numFmtId="0" fontId="53" fillId="0" borderId="0">
      <alignment vertical="top" wrapText="1"/>
    </xf>
    <xf numFmtId="0" fontId="15" fillId="0" borderId="0">
      <alignment vertical="top" wrapText="1"/>
    </xf>
    <xf numFmtId="9" fontId="15" fillId="0" borderId="0" applyFont="0" applyFill="0" applyBorder="0" applyProtection="0"/>
    <xf numFmtId="166" fontId="53" fillId="0" borderId="0" applyFont="0" applyFill="0" applyBorder="0" applyProtection="0"/>
    <xf numFmtId="167" fontId="15" fillId="0" borderId="0" applyFont="0" applyFill="0" applyBorder="0" applyProtection="0"/>
    <xf numFmtId="166" fontId="5" fillId="0" borderId="0" applyFont="0" applyFill="0" applyBorder="0" applyAlignment="0" applyProtection="0"/>
    <xf numFmtId="164" fontId="53" fillId="0" borderId="0" applyFont="0" applyFill="0" applyBorder="0" applyProtection="0"/>
    <xf numFmtId="0" fontId="15" fillId="0" borderId="0">
      <alignment vertical="top" wrapText="1"/>
    </xf>
    <xf numFmtId="0" fontId="15" fillId="0" borderId="0"/>
    <xf numFmtId="166" fontId="15" fillId="0" borderId="0" applyFont="0" applyFill="0" applyBorder="0" applyProtection="0"/>
    <xf numFmtId="0" fontId="52" fillId="0" borderId="0" applyNumberFormat="0" applyFill="0" applyBorder="0" applyProtection="0"/>
    <xf numFmtId="0" fontId="13" fillId="0" borderId="0">
      <alignment vertical="top" wrapText="1"/>
    </xf>
    <xf numFmtId="9" fontId="15" fillId="0" borderId="0" applyFont="0" applyFill="0" applyBorder="0" applyProtection="0"/>
    <xf numFmtId="164" fontId="53" fillId="0" borderId="0" applyFont="0" applyFill="0" applyBorder="0" applyProtection="0"/>
    <xf numFmtId="165" fontId="53" fillId="0" borderId="0" applyFont="0" applyFill="0" applyBorder="0" applyProtection="0"/>
    <xf numFmtId="166" fontId="53" fillId="0" borderId="0" applyFont="0" applyFill="0" applyBorder="0" applyProtection="0"/>
    <xf numFmtId="9" fontId="53" fillId="0" borderId="0" applyFont="0" applyFill="0" applyBorder="0" applyProtection="0"/>
    <xf numFmtId="167" fontId="5" fillId="0" borderId="0" applyFont="0" applyFill="0" applyBorder="0" applyAlignment="0" applyProtection="0"/>
    <xf numFmtId="166" fontId="15" fillId="0" borderId="0" applyFont="0" applyFill="0" applyBorder="0" applyProtection="0"/>
    <xf numFmtId="166" fontId="53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3" fillId="0" borderId="0" applyFont="0" applyFill="0" applyBorder="0" applyProtection="0"/>
    <xf numFmtId="9" fontId="53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5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3" fillId="0" borderId="0" applyFont="0" applyFill="0" applyBorder="0" applyProtection="0"/>
    <xf numFmtId="166" fontId="15" fillId="0" borderId="0" applyFont="0" applyFill="0" applyBorder="0" applyProtection="0"/>
    <xf numFmtId="166" fontId="53" fillId="0" borderId="0" applyFont="0" applyFill="0" applyBorder="0" applyProtection="0"/>
    <xf numFmtId="165" fontId="5" fillId="0" borderId="0" applyFont="0" applyFill="0" applyBorder="0" applyAlignment="0" applyProtection="0"/>
    <xf numFmtId="9" fontId="15" fillId="0" borderId="0" applyFont="0" applyFill="0" applyBorder="0" applyProtection="0"/>
    <xf numFmtId="0" fontId="16" fillId="0" borderId="0"/>
    <xf numFmtId="165" fontId="5" fillId="0" borderId="0" applyFont="0" applyFill="0" applyBorder="0" applyAlignment="0" applyProtection="0"/>
    <xf numFmtId="9" fontId="15" fillId="0" borderId="0" applyFont="0" applyFill="0" applyBorder="0" applyProtection="0"/>
    <xf numFmtId="166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3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53" fillId="0" borderId="0" applyFont="0" applyFill="0" applyBorder="0" applyProtection="0"/>
    <xf numFmtId="0" fontId="2" fillId="0" borderId="1" applyNumberFormat="0" applyFill="0" applyProtection="0"/>
    <xf numFmtId="164" fontId="15" fillId="0" borderId="0" applyFont="0" applyFill="0" applyBorder="0" applyProtection="0"/>
    <xf numFmtId="0" fontId="53" fillId="0" borderId="0">
      <alignment vertical="top" wrapText="1"/>
    </xf>
    <xf numFmtId="0" fontId="31" fillId="0" borderId="0"/>
    <xf numFmtId="0" fontId="31" fillId="0" borderId="0"/>
    <xf numFmtId="0" fontId="55" fillId="0" borderId="0">
      <alignment vertical="top" wrapText="1"/>
    </xf>
    <xf numFmtId="49" fontId="39" fillId="0" borderId="23">
      <alignment horizontal="center" vertical="top" shrinkToFit="1"/>
    </xf>
    <xf numFmtId="49" fontId="39" fillId="0" borderId="23">
      <alignment horizontal="center" vertical="top" wrapText="1"/>
    </xf>
    <xf numFmtId="49" fontId="43" fillId="0" borderId="22" applyNumberFormat="0">
      <alignment horizontal="center" vertical="center" wrapText="1"/>
    </xf>
    <xf numFmtId="0" fontId="46" fillId="0" borderId="22">
      <alignment horizontal="center" vertical="center" wrapText="1"/>
    </xf>
    <xf numFmtId="0" fontId="46" fillId="0" borderId="22">
      <alignment horizontal="left" vertical="center" wrapText="1"/>
    </xf>
    <xf numFmtId="0" fontId="46" fillId="0" borderId="22">
      <alignment horizontal="center" vertical="center" wrapText="1"/>
    </xf>
    <xf numFmtId="4" fontId="46" fillId="0" borderId="22">
      <alignment horizontal="right" vertical="center" wrapText="1"/>
    </xf>
    <xf numFmtId="0" fontId="46" fillId="0" borderId="24">
      <alignment horizontal="center" vertical="center" wrapText="1"/>
    </xf>
    <xf numFmtId="0" fontId="46" fillId="0" borderId="24">
      <alignment horizontal="center" vertical="center" wrapText="1"/>
    </xf>
    <xf numFmtId="0" fontId="46" fillId="0" borderId="24">
      <alignment horizontal="left" vertical="center" wrapText="1"/>
    </xf>
    <xf numFmtId="0" fontId="46" fillId="0" borderId="24">
      <alignment horizontal="left" vertical="center" wrapText="1"/>
    </xf>
    <xf numFmtId="0" fontId="46" fillId="0" borderId="24">
      <alignment horizontal="center" vertical="center" wrapText="1"/>
    </xf>
    <xf numFmtId="0" fontId="46" fillId="0" borderId="24">
      <alignment horizontal="center" vertical="center" wrapText="1"/>
    </xf>
    <xf numFmtId="4" fontId="46" fillId="0" borderId="24">
      <alignment horizontal="right" vertical="center" wrapText="1"/>
    </xf>
    <xf numFmtId="4" fontId="46" fillId="0" borderId="24">
      <alignment horizontal="right" vertical="center" wrapText="1"/>
    </xf>
    <xf numFmtId="49" fontId="43" fillId="0" borderId="24" applyNumberFormat="0">
      <alignment horizontal="center" vertical="center" wrapText="1"/>
    </xf>
    <xf numFmtId="49" fontId="43" fillId="0" borderId="24" applyNumberFormat="0">
      <alignment horizontal="center" vertical="center" wrapText="1"/>
    </xf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20" fillId="61" borderId="0" applyNumberFormat="0" applyBorder="0" applyAlignment="0" applyProtection="0"/>
    <xf numFmtId="0" fontId="24" fillId="62" borderId="9" applyNumberFormat="0" applyAlignment="0" applyProtection="0"/>
    <xf numFmtId="0" fontId="26" fillId="63" borderId="12" applyNumberFormat="0" applyAlignment="0" applyProtection="0"/>
    <xf numFmtId="0" fontId="19" fillId="64" borderId="0" applyNumberFormat="0" applyBorder="0" applyAlignment="0" applyProtection="0"/>
    <xf numFmtId="0" fontId="22" fillId="65" borderId="9" applyNumberFormat="0" applyAlignment="0" applyProtection="0"/>
    <xf numFmtId="0" fontId="21" fillId="66" borderId="0" applyNumberFormat="0" applyBorder="0" applyAlignment="0" applyProtection="0"/>
    <xf numFmtId="0" fontId="23" fillId="62" borderId="10" applyNumberFormat="0" applyAlignment="0" applyProtection="0"/>
    <xf numFmtId="0" fontId="16" fillId="69" borderId="0" applyNumberFormat="0" applyBorder="0" applyAlignment="0" applyProtection="0"/>
    <xf numFmtId="0" fontId="30" fillId="70" borderId="0" applyNumberFormat="0" applyBorder="0" applyAlignment="0" applyProtection="0"/>
    <xf numFmtId="0" fontId="16" fillId="68" borderId="0" applyNumberFormat="0" applyBorder="0" applyAlignment="0" applyProtection="0"/>
    <xf numFmtId="0" fontId="16" fillId="67" borderId="0" applyNumberFormat="0" applyBorder="0" applyAlignment="0" applyProtection="0"/>
    <xf numFmtId="0" fontId="60" fillId="0" borderId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0" fontId="2" fillId="0" borderId="1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" fontId="64" fillId="0" borderId="23">
      <alignment horizontal="center" vertical="top" shrinkToFit="1"/>
    </xf>
    <xf numFmtId="175" fontId="5" fillId="0" borderId="4">
      <alignment horizontal="right" vertical="top" shrinkToFit="1"/>
    </xf>
    <xf numFmtId="0" fontId="65" fillId="0" borderId="23">
      <alignment vertical="top" wrapText="1"/>
    </xf>
    <xf numFmtId="4" fontId="65" fillId="71" borderId="23">
      <alignment horizontal="right" vertical="top" shrinkToFit="1"/>
    </xf>
    <xf numFmtId="0" fontId="66" fillId="72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66" fillId="75" borderId="0" applyNumberFormat="0" applyBorder="0" applyAlignment="0" applyProtection="0"/>
    <xf numFmtId="0" fontId="66" fillId="76" borderId="0" applyNumberFormat="0" applyBorder="0" applyAlignment="0" applyProtection="0"/>
    <xf numFmtId="0" fontId="66" fillId="77" borderId="0" applyNumberFormat="0" applyBorder="0" applyAlignment="0" applyProtection="0"/>
    <xf numFmtId="0" fontId="67" fillId="78" borderId="29" applyNumberFormat="0" applyAlignment="0" applyProtection="0"/>
    <xf numFmtId="0" fontId="68" fillId="79" borderId="30" applyNumberFormat="0" applyAlignment="0" applyProtection="0"/>
    <xf numFmtId="0" fontId="69" fillId="79" borderId="29" applyNumberFormat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61" fillId="0" borderId="28" applyNumberFormat="0" applyFill="0" applyAlignment="0" applyProtection="0"/>
    <xf numFmtId="0" fontId="71" fillId="0" borderId="31" applyNumberFormat="0" applyFill="0" applyAlignment="0" applyProtection="0"/>
    <xf numFmtId="0" fontId="72" fillId="0" borderId="32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33" applyNumberFormat="0" applyFill="0" applyAlignment="0" applyProtection="0"/>
    <xf numFmtId="0" fontId="74" fillId="80" borderId="34" applyNumberFormat="0" applyAlignment="0" applyProtection="0"/>
    <xf numFmtId="0" fontId="63" fillId="0" borderId="0" applyNumberFormat="0" applyFill="0" applyBorder="0" applyAlignment="0" applyProtection="0"/>
    <xf numFmtId="0" fontId="75" fillId="81" borderId="0" applyNumberFormat="0" applyBorder="0" applyAlignment="0" applyProtection="0"/>
    <xf numFmtId="0" fontId="60" fillId="0" borderId="0"/>
    <xf numFmtId="0" fontId="70" fillId="0" borderId="0"/>
    <xf numFmtId="0" fontId="15" fillId="0" borderId="0"/>
    <xf numFmtId="0" fontId="5" fillId="0" borderId="0">
      <alignment vertical="top" wrapText="1"/>
    </xf>
    <xf numFmtId="0" fontId="39" fillId="0" borderId="0">
      <alignment vertical="top" wrapText="1"/>
    </xf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6" fillId="82" borderId="0" applyNumberFormat="0" applyBorder="0" applyAlignment="0" applyProtection="0"/>
    <xf numFmtId="0" fontId="77" fillId="0" borderId="0" applyNumberFormat="0" applyFill="0" applyBorder="0" applyAlignment="0" applyProtection="0"/>
    <xf numFmtId="0" fontId="60" fillId="83" borderId="35" applyNumberFormat="0" applyFont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78" fillId="0" borderId="36" applyNumberFormat="0" applyFill="0" applyAlignment="0" applyProtection="0"/>
    <xf numFmtId="0" fontId="79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1" fillId="84" borderId="0" applyNumberFormat="0" applyBorder="0" applyAlignment="0" applyProtection="0"/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13" fillId="0" borderId="0">
      <alignment vertical="top" wrapText="1"/>
    </xf>
    <xf numFmtId="0" fontId="38" fillId="85" borderId="0" applyNumberFormat="0" applyBorder="0" applyAlignment="0" applyProtection="0"/>
    <xf numFmtId="0" fontId="38" fillId="82" borderId="0" applyNumberFormat="0" applyBorder="0" applyAlignment="0" applyProtection="0"/>
    <xf numFmtId="0" fontId="38" fillId="84" borderId="0" applyNumberFormat="0" applyBorder="0" applyAlignment="0" applyProtection="0"/>
    <xf numFmtId="0" fontId="38" fillId="86" borderId="0" applyNumberFormat="0" applyBorder="0" applyAlignment="0" applyProtection="0"/>
    <xf numFmtId="0" fontId="38" fillId="71" borderId="0" applyNumberFormat="0" applyBorder="0" applyAlignment="0" applyProtection="0"/>
    <xf numFmtId="0" fontId="38" fillId="78" borderId="0" applyNumberFormat="0" applyBorder="0" applyAlignment="0" applyProtection="0"/>
    <xf numFmtId="0" fontId="38" fillId="87" borderId="0" applyNumberFormat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90" borderId="0" applyNumberFormat="0" applyBorder="0" applyAlignment="0" applyProtection="0"/>
    <xf numFmtId="0" fontId="66" fillId="91" borderId="0" applyNumberFormat="0" applyBorder="0" applyAlignment="0" applyProtection="0"/>
    <xf numFmtId="0" fontId="66" fillId="88" borderId="0" applyNumberFormat="0" applyBorder="0" applyAlignment="0" applyProtection="0"/>
    <xf numFmtId="0" fontId="66" fillId="89" borderId="0" applyNumberFormat="0" applyBorder="0" applyAlignment="0" applyProtection="0"/>
    <xf numFmtId="0" fontId="66" fillId="75" borderId="0" applyNumberFormat="0" applyBorder="0" applyAlignment="0" applyProtection="0"/>
    <xf numFmtId="0" fontId="66" fillId="76" borderId="0" applyNumberFormat="0" applyBorder="0" applyAlignment="0" applyProtection="0"/>
    <xf numFmtId="0" fontId="66" fillId="92" borderId="0" applyNumberFormat="0" applyBorder="0" applyAlignment="0" applyProtection="0"/>
    <xf numFmtId="4" fontId="82" fillId="93" borderId="4">
      <alignment horizontal="right" vertical="top" shrinkToFit="1"/>
    </xf>
    <xf numFmtId="0" fontId="16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3" fillId="0" borderId="0">
      <alignment vertical="top" wrapText="1"/>
    </xf>
  </cellStyleXfs>
  <cellXfs count="441">
    <xf numFmtId="0" fontId="0" fillId="0" borderId="0" xfId="0"/>
    <xf numFmtId="0" fontId="33" fillId="0" borderId="0" xfId="0" applyFont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2" fontId="5" fillId="0" borderId="0" xfId="7" applyNumberFormat="1" applyFont="1" applyFill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6" fillId="0" borderId="0" xfId="28" quotePrefix="1" applyFont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4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4" fontId="33" fillId="0" borderId="0" xfId="0" applyNumberFormat="1" applyFont="1" applyAlignment="1">
      <alignment horizontal="center" vertical="center"/>
    </xf>
    <xf numFmtId="0" fontId="4" fillId="0" borderId="0" xfId="16" applyNumberFormat="1" applyFont="1" applyFill="1" applyAlignment="1">
      <alignment horizontal="right" vertical="center" wrapText="1"/>
    </xf>
    <xf numFmtId="173" fontId="6" fillId="0" borderId="0" xfId="7" applyNumberFormat="1" applyFont="1" applyFill="1" applyAlignment="1">
      <alignment vertical="center" wrapText="1"/>
    </xf>
    <xf numFmtId="0" fontId="3" fillId="0" borderId="19" xfId="2" applyNumberFormat="1" applyFont="1" applyFill="1" applyBorder="1" applyAlignment="1">
      <alignment vertical="center" wrapText="1"/>
    </xf>
    <xf numFmtId="4" fontId="3" fillId="0" borderId="19" xfId="1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left" vertical="center" wrapText="1"/>
    </xf>
    <xf numFmtId="10" fontId="6" fillId="0" borderId="0" xfId="4" applyNumberFormat="1" applyFont="1" applyFill="1" applyAlignment="1">
      <alignment vertical="center" wrapText="1"/>
    </xf>
    <xf numFmtId="0" fontId="11" fillId="0" borderId="4" xfId="2" applyNumberFormat="1" applyFont="1" applyFill="1" applyBorder="1" applyAlignment="1">
      <alignment vertical="center" wrapText="1"/>
    </xf>
    <xf numFmtId="4" fontId="49" fillId="0" borderId="4" xfId="92" applyNumberFormat="1" applyFont="1" applyFill="1" applyBorder="1" applyAlignment="1">
      <alignment vertical="top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31" fillId="2" borderId="16" xfId="0" applyNumberFormat="1" applyFont="1" applyFill="1" applyBorder="1"/>
    <xf numFmtId="4" fontId="32" fillId="2" borderId="16" xfId="0" applyNumberFormat="1" applyFont="1" applyFill="1" applyBorder="1"/>
    <xf numFmtId="0" fontId="48" fillId="0" borderId="0" xfId="0" applyFont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14" fillId="0" borderId="17" xfId="33" applyNumberFormat="1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18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2" fillId="0" borderId="17" xfId="136" applyNumberFormat="1" applyFont="1" applyFill="1" applyBorder="1" applyAlignment="1">
      <alignment vertical="center" wrapText="1"/>
    </xf>
    <xf numFmtId="4" fontId="32" fillId="0" borderId="17" xfId="144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6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18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4" fillId="0" borderId="2" xfId="7" applyNumberFormat="1" applyFont="1" applyFill="1" applyBorder="1" applyAlignment="1">
      <alignment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40" fillId="0" borderId="2" xfId="0" applyNumberFormat="1" applyFont="1" applyBorder="1"/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173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15" xfId="3" applyNumberFormat="1" applyFont="1" applyFill="1" applyBorder="1" applyAlignment="1">
      <alignment horizontal="center" vertical="center" wrapText="1"/>
    </xf>
    <xf numFmtId="0" fontId="4" fillId="0" borderId="16" xfId="2" applyNumberFormat="1" applyFont="1" applyFill="1" applyBorder="1" applyAlignment="1">
      <alignment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5" fillId="0" borderId="0" xfId="7" applyNumberFormat="1" applyFont="1" applyFill="1" applyAlignment="1">
      <alignment vertical="center" wrapText="1"/>
    </xf>
    <xf numFmtId="0" fontId="4" fillId="0" borderId="4" xfId="3" applyNumberFormat="1" applyFont="1" applyFill="1" applyBorder="1" applyAlignment="1">
      <alignment horizontal="left" vertical="center" wrapText="1"/>
    </xf>
    <xf numFmtId="4" fontId="4" fillId="0" borderId="4" xfId="3" applyNumberFormat="1" applyFont="1" applyFill="1" applyBorder="1" applyAlignment="1">
      <alignment wrapText="1"/>
    </xf>
    <xf numFmtId="4" fontId="4" fillId="0" borderId="4" xfId="1" applyNumberFormat="1" applyFont="1" applyFill="1" applyBorder="1" applyAlignment="1">
      <alignment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32" fillId="0" borderId="2" xfId="1" applyNumberFormat="1" applyFont="1" applyFill="1" applyBorder="1" applyAlignment="1">
      <alignment horizontal="right" vertical="center" wrapText="1"/>
    </xf>
    <xf numFmtId="4" fontId="11" fillId="0" borderId="2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4" fillId="0" borderId="4" xfId="168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4" fillId="0" borderId="20" xfId="3" applyNumberFormat="1" applyFont="1" applyFill="1" applyBorder="1" applyAlignment="1">
      <alignment horizontal="right" vertical="center" wrapText="1"/>
    </xf>
    <xf numFmtId="4" fontId="4" fillId="0" borderId="4" xfId="3" applyNumberFormat="1" applyFont="1" applyFill="1" applyBorder="1" applyAlignment="1">
      <alignment horizontal="right" vertical="center" wrapText="1"/>
    </xf>
    <xf numFmtId="4" fontId="4" fillId="0" borderId="21" xfId="1" applyNumberFormat="1" applyFont="1" applyFill="1" applyBorder="1" applyAlignment="1">
      <alignment horizontal="right" vertical="center" wrapText="1"/>
    </xf>
    <xf numFmtId="0" fontId="31" fillId="0" borderId="22" xfId="199" applyNumberFormat="1" applyFont="1" applyBorder="1" applyAlignment="1">
      <alignment vertical="center" wrapText="1"/>
    </xf>
    <xf numFmtId="4" fontId="4" fillId="0" borderId="6" xfId="3" applyNumberFormat="1" applyFont="1" applyFill="1" applyBorder="1" applyAlignment="1">
      <alignment horizontal="right" vertical="center" wrapText="1"/>
    </xf>
    <xf numFmtId="4" fontId="4" fillId="0" borderId="18" xfId="3" applyNumberFormat="1" applyFont="1" applyFill="1" applyBorder="1" applyAlignment="1">
      <alignment horizontal="right" vertical="center" wrapText="1"/>
    </xf>
    <xf numFmtId="4" fontId="4" fillId="0" borderId="15" xfId="3" applyNumberFormat="1" applyFont="1" applyFill="1" applyBorder="1" applyAlignment="1">
      <alignment horizontal="right" vertical="center" wrapText="1"/>
    </xf>
    <xf numFmtId="2" fontId="4" fillId="0" borderId="2" xfId="3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11" fillId="36" borderId="22" xfId="0" applyNumberFormat="1" applyFont="1" applyFill="1" applyBorder="1" applyAlignment="1">
      <alignment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54" fillId="0" borderId="22" xfId="219" applyNumberFormat="1" applyFont="1" applyBorder="1" applyAlignment="1">
      <alignment vertical="center" wrapText="1"/>
    </xf>
    <xf numFmtId="4" fontId="54" fillId="0" borderId="22" xfId="236" applyNumberFormat="1" applyFont="1" applyBorder="1" applyAlignment="1">
      <alignment horizontal="right" vertical="center" wrapText="1"/>
    </xf>
    <xf numFmtId="2" fontId="4" fillId="0" borderId="15" xfId="3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11" fillId="0" borderId="4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0" fontId="36" fillId="0" borderId="0" xfId="28" quotePrefix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9" fontId="6" fillId="0" borderId="0" xfId="4" applyFont="1" applyFill="1" applyAlignment="1">
      <alignment vertical="center" wrapText="1"/>
    </xf>
    <xf numFmtId="4" fontId="56" fillId="0" borderId="24" xfId="7" applyNumberFormat="1" applyFont="1" applyFill="1" applyBorder="1" applyAlignment="1">
      <alignment horizontal="center" vertical="center" wrapText="1"/>
    </xf>
    <xf numFmtId="0" fontId="57" fillId="0" borderId="0" xfId="7" applyFont="1" applyFill="1" applyAlignment="1">
      <alignment vertical="center" wrapText="1"/>
    </xf>
    <xf numFmtId="0" fontId="58" fillId="0" borderId="24" xfId="7" applyFont="1" applyFill="1" applyBorder="1" applyAlignment="1">
      <alignment horizontal="center" vertical="center" wrapText="1"/>
    </xf>
    <xf numFmtId="49" fontId="58" fillId="0" borderId="24" xfId="7" applyNumberFormat="1" applyFont="1" applyFill="1" applyBorder="1" applyAlignment="1">
      <alignment horizontal="center" vertical="center" wrapText="1"/>
    </xf>
    <xf numFmtId="4" fontId="58" fillId="0" borderId="24" xfId="7" applyNumberFormat="1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horizontal="center" vertical="center" wrapText="1"/>
    </xf>
    <xf numFmtId="49" fontId="8" fillId="0" borderId="0" xfId="7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horizontal="center" vertical="center" wrapText="1"/>
    </xf>
    <xf numFmtId="4" fontId="10" fillId="3" borderId="0" xfId="7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3" fillId="0" borderId="24" xfId="3" applyNumberFormat="1" applyFont="1" applyFill="1" applyBorder="1" applyAlignment="1">
      <alignment horizontal="center" vertical="center" wrapText="1"/>
    </xf>
    <xf numFmtId="4" fontId="4" fillId="0" borderId="24" xfId="1" applyNumberFormat="1" applyFont="1" applyFill="1" applyBorder="1" applyAlignment="1">
      <alignment horizontal="right" vertical="center" wrapText="1"/>
    </xf>
    <xf numFmtId="4" fontId="3" fillId="0" borderId="24" xfId="1" applyNumberFormat="1" applyFont="1" applyFill="1" applyBorder="1" applyAlignment="1">
      <alignment horizontal="right" vertical="center" wrapText="1"/>
    </xf>
    <xf numFmtId="0" fontId="3" fillId="0" borderId="0" xfId="3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14" fillId="0" borderId="25" xfId="3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 wrapText="1"/>
    </xf>
    <xf numFmtId="0" fontId="14" fillId="0" borderId="24" xfId="33" applyNumberFormat="1" applyFont="1" applyFill="1" applyBorder="1" applyAlignment="1">
      <alignment horizontal="center" vertical="center" wrapText="1"/>
    </xf>
    <xf numFmtId="4" fontId="32" fillId="0" borderId="25" xfId="144" applyNumberFormat="1" applyFont="1" applyFill="1" applyBorder="1" applyAlignment="1">
      <alignment horizontal="right" vertical="center" wrapText="1"/>
    </xf>
    <xf numFmtId="49" fontId="50" fillId="0" borderId="0" xfId="7" applyNumberFormat="1" applyFont="1" applyFill="1" applyBorder="1" applyAlignment="1">
      <alignment horizontal="center" vertical="center" wrapText="1"/>
    </xf>
    <xf numFmtId="0" fontId="51" fillId="0" borderId="0" xfId="7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4" fontId="32" fillId="0" borderId="24" xfId="144" applyNumberFormat="1" applyFont="1" applyFill="1" applyBorder="1" applyAlignment="1">
      <alignment horizontal="right" vertical="center" wrapText="1"/>
    </xf>
    <xf numFmtId="174" fontId="4" fillId="0" borderId="4" xfId="1" applyNumberFormat="1" applyFont="1" applyFill="1" applyBorder="1" applyAlignment="1">
      <alignment horizontal="right" vertical="center" wrapText="1"/>
    </xf>
    <xf numFmtId="174" fontId="4" fillId="0" borderId="6" xfId="1" applyNumberFormat="1" applyFont="1" applyFill="1" applyBorder="1" applyAlignment="1">
      <alignment horizontal="right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0" fontId="3" fillId="0" borderId="16" xfId="3" applyNumberFormat="1" applyFont="1" applyFill="1" applyBorder="1" applyAlignment="1">
      <alignment horizontal="center" vertical="center" wrapText="1"/>
    </xf>
    <xf numFmtId="2" fontId="4" fillId="0" borderId="24" xfId="3" applyNumberFormat="1" applyFont="1" applyFill="1" applyBorder="1" applyAlignment="1">
      <alignment horizontal="right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6" fillId="2" borderId="0" xfId="7" applyFont="1" applyFill="1" applyBorder="1" applyAlignment="1">
      <alignment vertical="center" wrapText="1"/>
    </xf>
    <xf numFmtId="49" fontId="8" fillId="2" borderId="0" xfId="7" applyNumberFormat="1" applyFont="1" applyFill="1" applyBorder="1" applyAlignment="1">
      <alignment horizontal="center" vertical="center" wrapText="1"/>
    </xf>
    <xf numFmtId="0" fontId="9" fillId="2" borderId="0" xfId="7" applyFont="1" applyFill="1" applyBorder="1" applyAlignment="1">
      <alignment horizontal="center" vertical="center" wrapText="1"/>
    </xf>
    <xf numFmtId="4" fontId="10" fillId="37" borderId="0" xfId="7" applyNumberFormat="1" applyFont="1" applyFill="1" applyBorder="1" applyAlignment="1">
      <alignment horizontal="right" vertical="center" wrapText="1"/>
    </xf>
    <xf numFmtId="4" fontId="5" fillId="2" borderId="0" xfId="7" applyNumberFormat="1" applyFont="1" applyFill="1" applyBorder="1" applyAlignment="1">
      <alignment vertical="center" wrapText="1"/>
    </xf>
    <xf numFmtId="1" fontId="5" fillId="0" borderId="0" xfId="7" applyNumberFormat="1" applyFont="1" applyFill="1" applyBorder="1" applyAlignment="1">
      <alignment vertical="center" wrapText="1"/>
    </xf>
    <xf numFmtId="0" fontId="3" fillId="0" borderId="26" xfId="3" applyNumberFormat="1" applyFont="1" applyFill="1" applyBorder="1" applyAlignment="1">
      <alignment horizontal="center" vertical="center" wrapText="1"/>
    </xf>
    <xf numFmtId="4" fontId="59" fillId="3" borderId="0" xfId="7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4" fontId="4" fillId="0" borderId="6" xfId="3" applyNumberFormat="1" applyFont="1" applyFill="1" applyBorder="1" applyAlignment="1">
      <alignment wrapText="1"/>
    </xf>
    <xf numFmtId="4" fontId="4" fillId="0" borderId="6" xfId="1" applyNumberFormat="1" applyFont="1" applyFill="1" applyBorder="1" applyAlignment="1">
      <alignment wrapText="1"/>
    </xf>
    <xf numFmtId="173" fontId="4" fillId="0" borderId="6" xfId="1" applyNumberFormat="1" applyFont="1" applyFill="1" applyBorder="1" applyAlignment="1">
      <alignment horizontal="right" vertical="center" wrapText="1"/>
    </xf>
    <xf numFmtId="4" fontId="4" fillId="0" borderId="16" xfId="7" applyNumberFormat="1" applyFont="1" applyFill="1" applyBorder="1" applyAlignment="1">
      <alignment vertical="center" wrapText="1"/>
    </xf>
    <xf numFmtId="4" fontId="40" fillId="0" borderId="16" xfId="0" applyNumberFormat="1" applyFont="1" applyBorder="1"/>
    <xf numFmtId="2" fontId="5" fillId="0" borderId="0" xfId="7" applyNumberFormat="1" applyFont="1" applyFill="1" applyBorder="1" applyAlignment="1">
      <alignment vertical="center" wrapText="1"/>
    </xf>
    <xf numFmtId="4" fontId="40" fillId="0" borderId="24" xfId="0" applyNumberFormat="1" applyFont="1" applyBorder="1"/>
    <xf numFmtId="0" fontId="56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173" fontId="6" fillId="0" borderId="0" xfId="7" applyNumberFormat="1" applyFont="1" applyFill="1" applyBorder="1" applyAlignment="1">
      <alignment vertical="center" wrapText="1"/>
    </xf>
    <xf numFmtId="4" fontId="6" fillId="2" borderId="0" xfId="7" applyNumberFormat="1" applyFont="1" applyFill="1" applyBorder="1" applyAlignment="1">
      <alignment vertical="center" wrapText="1"/>
    </xf>
    <xf numFmtId="4" fontId="49" fillId="0" borderId="6" xfId="92" applyNumberFormat="1" applyFont="1" applyFill="1" applyBorder="1" applyAlignment="1">
      <alignment vertical="top" wrapText="1"/>
    </xf>
    <xf numFmtId="0" fontId="12" fillId="0" borderId="0" xfId="7" applyFont="1" applyFill="1" applyBorder="1" applyAlignment="1">
      <alignment vertical="center" wrapText="1"/>
    </xf>
    <xf numFmtId="4" fontId="12" fillId="0" borderId="0" xfId="7" applyNumberFormat="1" applyFont="1" applyFill="1" applyBorder="1" applyAlignment="1">
      <alignment vertical="center" wrapText="1"/>
    </xf>
    <xf numFmtId="0" fontId="3" fillId="0" borderId="20" xfId="3" applyNumberFormat="1" applyFont="1" applyFill="1" applyBorder="1" applyAlignment="1">
      <alignment horizontal="center" vertical="center" wrapText="1"/>
    </xf>
    <xf numFmtId="4" fontId="49" fillId="0" borderId="24" xfId="92" applyNumberFormat="1" applyFont="1" applyFill="1" applyBorder="1" applyAlignment="1">
      <alignment vertical="top" wrapText="1"/>
    </xf>
    <xf numFmtId="0" fontId="3" fillId="0" borderId="6" xfId="8" applyNumberFormat="1" applyFont="1" applyFill="1" applyBorder="1" applyAlignment="1">
      <alignment horizontal="center" vertical="center" wrapText="1"/>
    </xf>
    <xf numFmtId="4" fontId="13" fillId="0" borderId="0" xfId="156" applyNumberFormat="1" applyFont="1" applyFill="1" applyBorder="1" applyAlignment="1">
      <alignment horizontal="right" vertical="center" wrapText="1"/>
    </xf>
    <xf numFmtId="4" fontId="11" fillId="0" borderId="6" xfId="1" applyNumberFormat="1" applyFont="1" applyFill="1" applyBorder="1" applyAlignment="1">
      <alignment horizontal="right" vertical="center" wrapText="1"/>
    </xf>
    <xf numFmtId="4" fontId="11" fillId="0" borderId="24" xfId="1" applyNumberFormat="1" applyFont="1" applyFill="1" applyBorder="1" applyAlignment="1">
      <alignment horizontal="right" vertical="center" wrapText="1"/>
    </xf>
    <xf numFmtId="4" fontId="54" fillId="0" borderId="16" xfId="236" applyNumberFormat="1" applyFont="1" applyBorder="1" applyAlignment="1">
      <alignment horizontal="right" vertical="center" wrapText="1"/>
    </xf>
    <xf numFmtId="0" fontId="9" fillId="0" borderId="0" xfId="3" applyNumberFormat="1" applyFont="1" applyFill="1" applyBorder="1" applyAlignment="1">
      <alignment horizontal="center" vertical="center" wrapText="1"/>
    </xf>
    <xf numFmtId="4" fontId="31" fillId="2" borderId="24" xfId="0" applyNumberFormat="1" applyFont="1" applyFill="1" applyBorder="1"/>
    <xf numFmtId="4" fontId="32" fillId="2" borderId="24" xfId="0" applyNumberFormat="1" applyFont="1" applyFill="1" applyBorder="1"/>
    <xf numFmtId="4" fontId="31" fillId="2" borderId="27" xfId="0" applyNumberFormat="1" applyFont="1" applyFill="1" applyBorder="1"/>
    <xf numFmtId="4" fontId="32" fillId="2" borderId="27" xfId="0" applyNumberFormat="1" applyFont="1" applyFill="1" applyBorder="1"/>
    <xf numFmtId="0" fontId="4" fillId="0" borderId="0" xfId="5" applyFont="1" applyFill="1" applyAlignment="1">
      <alignment horizontal="right" vertical="center" wrapText="1"/>
    </xf>
    <xf numFmtId="172" fontId="11" fillId="0" borderId="24" xfId="0" applyNumberFormat="1" applyFont="1" applyBorder="1" applyAlignment="1">
      <alignment horizontal="right"/>
    </xf>
    <xf numFmtId="172" fontId="11" fillId="0" borderId="27" xfId="0" applyNumberFormat="1" applyFont="1" applyBorder="1" applyAlignment="1">
      <alignment horizontal="right"/>
    </xf>
    <xf numFmtId="0" fontId="4" fillId="0" borderId="0" xfId="5" applyFont="1" applyFill="1" applyAlignment="1">
      <alignment horizontal="right" vertical="center" wrapText="1"/>
    </xf>
    <xf numFmtId="0" fontId="4" fillId="0" borderId="24" xfId="2" applyNumberFormat="1" applyFont="1" applyFill="1" applyBorder="1" applyAlignment="1">
      <alignment vertical="center" wrapText="1"/>
    </xf>
    <xf numFmtId="0" fontId="4" fillId="0" borderId="24" xfId="2" applyNumberFormat="1" applyFont="1" applyFill="1" applyBorder="1" applyAlignment="1">
      <alignment vertical="center" wrapText="1"/>
    </xf>
    <xf numFmtId="0" fontId="4" fillId="0" borderId="0" xfId="5" applyFont="1" applyFill="1" applyAlignment="1">
      <alignment horizontal="right" vertical="center" wrapText="1"/>
    </xf>
    <xf numFmtId="4" fontId="4" fillId="0" borderId="27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16" xfId="1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174" fontId="3" fillId="0" borderId="4" xfId="1" applyNumberFormat="1" applyFont="1" applyFill="1" applyBorder="1" applyAlignment="1">
      <alignment horizontal="right" vertical="center" wrapText="1"/>
    </xf>
    <xf numFmtId="0" fontId="58" fillId="0" borderId="24" xfId="346" applyFont="1" applyFill="1" applyBorder="1" applyAlignment="1">
      <alignment horizontal="center" vertical="center" wrapText="1"/>
    </xf>
    <xf numFmtId="0" fontId="58" fillId="0" borderId="24" xfId="346" applyFont="1" applyFill="1" applyBorder="1" applyAlignment="1">
      <alignment horizontal="center" vertical="center" wrapText="1"/>
    </xf>
    <xf numFmtId="0" fontId="58" fillId="0" borderId="24" xfId="346" applyFont="1" applyFill="1" applyBorder="1" applyAlignment="1">
      <alignment horizontal="center" vertical="center" wrapText="1"/>
    </xf>
    <xf numFmtId="0" fontId="58" fillId="0" borderId="24" xfId="346" applyFont="1" applyFill="1" applyBorder="1" applyAlignment="1">
      <alignment horizontal="center" vertical="center" wrapText="1"/>
    </xf>
    <xf numFmtId="0" fontId="11" fillId="0" borderId="37" xfId="19" applyNumberFormat="1" applyFont="1" applyFill="1" applyBorder="1" applyAlignment="1">
      <alignment vertical="center" wrapText="1"/>
    </xf>
    <xf numFmtId="4" fontId="11" fillId="0" borderId="37" xfId="22" applyNumberFormat="1" applyFont="1" applyFill="1" applyBorder="1" applyAlignment="1">
      <alignment horizontal="right" vertical="center" wrapText="1"/>
    </xf>
    <xf numFmtId="4" fontId="11" fillId="0" borderId="38" xfId="22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6" fillId="0" borderId="24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14" fillId="0" borderId="0" xfId="7" applyFont="1" applyFill="1" applyBorder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14" fillId="0" borderId="0" xfId="27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41" fillId="2" borderId="0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top" wrapText="1"/>
    </xf>
  </cellXfs>
  <cellStyles count="409">
    <cellStyle name="1. Заголовок приложения" xfId="121"/>
    <cellStyle name="2. Номер таблицы" xfId="122"/>
    <cellStyle name="20% - Accent1" xfId="58"/>
    <cellStyle name="20% - Accent1 2" xfId="273"/>
    <cellStyle name="20% - Accent2" xfId="62"/>
    <cellStyle name="20% - Accent2 2" xfId="274"/>
    <cellStyle name="20% - Accent2 3" xfId="307"/>
    <cellStyle name="20% - Accent3" xfId="66"/>
    <cellStyle name="20% - Accent3 2" xfId="275"/>
    <cellStyle name="20% - Accent3 3" xfId="306"/>
    <cellStyle name="20% - Accent4" xfId="70"/>
    <cellStyle name="20% - Accent4 2" xfId="276"/>
    <cellStyle name="20% - Accent5" xfId="74"/>
    <cellStyle name="20% - Accent5 2" xfId="277"/>
    <cellStyle name="20% - Accent6" xfId="78"/>
    <cellStyle name="20% - Accent6 2" xfId="278"/>
    <cellStyle name="20% — акцент1" xfId="380"/>
    <cellStyle name="20% - Акцент1 2" xfId="101"/>
    <cellStyle name="20% — акцент2" xfId="381"/>
    <cellStyle name="20% - Акцент2 2" xfId="103"/>
    <cellStyle name="20% — акцент3" xfId="382"/>
    <cellStyle name="20% - Акцент3 2" xfId="105"/>
    <cellStyle name="20% — акцент4" xfId="383"/>
    <cellStyle name="20% - Акцент4 2" xfId="107"/>
    <cellStyle name="20% — акцент5" xfId="384"/>
    <cellStyle name="20% - Акцент5 2" xfId="109"/>
    <cellStyle name="20% — акцент6" xfId="385"/>
    <cellStyle name="20% - Акцент6 2" xfId="111"/>
    <cellStyle name="3. Заголовок таблицы" xfId="123"/>
    <cellStyle name="4. Единица измерения" xfId="124"/>
    <cellStyle name="40% - Accent1" xfId="59"/>
    <cellStyle name="40% - Accent1 2" xfId="279"/>
    <cellStyle name="40% - Accent2" xfId="63"/>
    <cellStyle name="40% - Accent2 2" xfId="280"/>
    <cellStyle name="40% - Accent3" xfId="67"/>
    <cellStyle name="40% - Accent3 2" xfId="281"/>
    <cellStyle name="40% - Accent3 3" xfId="304"/>
    <cellStyle name="40% - Accent4" xfId="71"/>
    <cellStyle name="40% - Accent4 2" xfId="282"/>
    <cellStyle name="40% - Accent5" xfId="75"/>
    <cellStyle name="40% - Accent5 2" xfId="283"/>
    <cellStyle name="40% - Accent6" xfId="79"/>
    <cellStyle name="40% - Accent6 2" xfId="284"/>
    <cellStyle name="40% — акцент1" xfId="386"/>
    <cellStyle name="40% - Акцент1 2" xfId="102"/>
    <cellStyle name="40% — акцент2" xfId="387"/>
    <cellStyle name="40% - Акцент2 2" xfId="104"/>
    <cellStyle name="40% — акцент3" xfId="388"/>
    <cellStyle name="40% - Акцент3 2" xfId="106"/>
    <cellStyle name="40% — акцент4" xfId="389"/>
    <cellStyle name="40% - Акцент4 2" xfId="108"/>
    <cellStyle name="40% — акцент5" xfId="390"/>
    <cellStyle name="40% - Акцент5 2" xfId="110"/>
    <cellStyle name="40% — акцент6" xfId="391"/>
    <cellStyle name="40% - Акцент6 2" xfId="112"/>
    <cellStyle name="5. Заголовки столбцов" xfId="125"/>
    <cellStyle name="5. Заголовки столбцов 2" xfId="259"/>
    <cellStyle name="5. Заголовки столбцов 2 2" xfId="264"/>
    <cellStyle name="5. Заголовки столбцов 3" xfId="263"/>
    <cellStyle name="6. Наименование ППО" xfId="126"/>
    <cellStyle name="6. Наименование ППО 2" xfId="260"/>
    <cellStyle name="6. Наименование ППО 2 2" xfId="266"/>
    <cellStyle name="6. Наименование ППО 3" xfId="265"/>
    <cellStyle name="60% - Accent1" xfId="60"/>
    <cellStyle name="60% - Accent1 2" xfId="285"/>
    <cellStyle name="60% - Accent2" xfId="64"/>
    <cellStyle name="60% - Accent2 2" xfId="286"/>
    <cellStyle name="60% - Accent3" xfId="68"/>
    <cellStyle name="60% - Accent3 2" xfId="287"/>
    <cellStyle name="60% - Accent3 3" xfId="305"/>
    <cellStyle name="60% - Accent4" xfId="72"/>
    <cellStyle name="60% - Accent4 2" xfId="288"/>
    <cellStyle name="60% - Accent5" xfId="76"/>
    <cellStyle name="60% - Accent5 2" xfId="289"/>
    <cellStyle name="60% - Accent6" xfId="80"/>
    <cellStyle name="60% - Accent6 2" xfId="290"/>
    <cellStyle name="60% — акцент1" xfId="392"/>
    <cellStyle name="60% — акцент2" xfId="393"/>
    <cellStyle name="60% — акцент3" xfId="394"/>
    <cellStyle name="60% — акцент4" xfId="395"/>
    <cellStyle name="60% — акцент5" xfId="396"/>
    <cellStyle name="60% — акцент6" xfId="397"/>
    <cellStyle name="7. Код ППО" xfId="127"/>
    <cellStyle name="7. Код ППО 2" xfId="261"/>
    <cellStyle name="7. Код ППО 2 2" xfId="268"/>
    <cellStyle name="7. Код ППО 3" xfId="267"/>
    <cellStyle name="8. Суммы" xfId="128"/>
    <cellStyle name="8. Суммы 2" xfId="262"/>
    <cellStyle name="8. Суммы 2 2" xfId="270"/>
    <cellStyle name="8. Суммы 3" xfId="269"/>
    <cellStyle name="Accent1" xfId="57"/>
    <cellStyle name="Accent1 2" xfId="291"/>
    <cellStyle name="Accent2" xfId="61"/>
    <cellStyle name="Accent2 2" xfId="292"/>
    <cellStyle name="Accent3" xfId="65"/>
    <cellStyle name="Accent3 2" xfId="293"/>
    <cellStyle name="Accent4" xfId="69"/>
    <cellStyle name="Accent4 2" xfId="294"/>
    <cellStyle name="Accent5" xfId="73"/>
    <cellStyle name="Accent5 2" xfId="295"/>
    <cellStyle name="Accent6" xfId="77"/>
    <cellStyle name="Accent6 2" xfId="296"/>
    <cellStyle name="Bad" xfId="47"/>
    <cellStyle name="Bad 2" xfId="297"/>
    <cellStyle name="Calculation" xfId="51"/>
    <cellStyle name="Calculation 2" xfId="298"/>
    <cellStyle name="Check Cell" xfId="53"/>
    <cellStyle name="Check Cell 2" xfId="299"/>
    <cellStyle name="Excel Built-in Normal" xfId="29"/>
    <cellStyle name="Explanatory Text" xfId="55"/>
    <cellStyle name="Good" xfId="46"/>
    <cellStyle name="Good 2" xfId="300"/>
    <cellStyle name="Heading 1" xfId="6"/>
    <cellStyle name="Heading 1 2" xfId="310"/>
    <cellStyle name="Heading 1 3" xfId="311"/>
    <cellStyle name="Heading 1 4" xfId="309"/>
    <cellStyle name="Heading 2" xfId="43"/>
    <cellStyle name="Heading 3" xfId="44"/>
    <cellStyle name="Heading 4" xfId="45"/>
    <cellStyle name="Input" xfId="49"/>
    <cellStyle name="Input 2" xfId="301"/>
    <cellStyle name="Linked Cell" xfId="52"/>
    <cellStyle name="Neutral" xfId="48"/>
    <cellStyle name="Neutral 2" xfId="302"/>
    <cellStyle name="Normal 2" xfId="120"/>
    <cellStyle name="Note" xfId="30"/>
    <cellStyle name="Output" xfId="50"/>
    <cellStyle name="Output 2" xfId="303"/>
    <cellStyle name="Title" xfId="5"/>
    <cellStyle name="Title 2" xfId="313"/>
    <cellStyle name="Title 3" xfId="314"/>
    <cellStyle name="Title 4" xfId="404"/>
    <cellStyle name="Title 5" xfId="312"/>
    <cellStyle name="Title_Приложение 15 _ 2021-2023_2 чтение" xfId="315"/>
    <cellStyle name="Total" xfId="56"/>
    <cellStyle name="Warning Text" xfId="54"/>
    <cellStyle name="xl25" xfId="31"/>
    <cellStyle name="xl25 2" xfId="256"/>
    <cellStyle name="xl25 2 2" xfId="316"/>
    <cellStyle name="xl30" xfId="32"/>
    <cellStyle name="xl30 2" xfId="257"/>
    <cellStyle name="xl31" xfId="317"/>
    <cellStyle name="xl37" xfId="318"/>
    <cellStyle name="xl38" xfId="319"/>
    <cellStyle name="xl64" xfId="398"/>
    <cellStyle name="Акцент1 2" xfId="320"/>
    <cellStyle name="Акцент2 2" xfId="321"/>
    <cellStyle name="Акцент3 2" xfId="322"/>
    <cellStyle name="Акцент4 2" xfId="323"/>
    <cellStyle name="Акцент5 2" xfId="324"/>
    <cellStyle name="Акцент6 2" xfId="325"/>
    <cellStyle name="Ввод  2" xfId="326"/>
    <cellStyle name="Вывод 2" xfId="327"/>
    <cellStyle name="Вычисление 2" xfId="328"/>
    <cellStyle name="Гиперссылка" xfId="28" builtinId="8"/>
    <cellStyle name="Денежный [0]" xfId="3" builtinId="7"/>
    <cellStyle name="Денежный [0] 2" xfId="8"/>
    <cellStyle name="Денежный [0] 2 2" xfId="116"/>
    <cellStyle name="Денежный [0] 2 2 2" xfId="167"/>
    <cellStyle name="Денежный [0] 2 2 3" xfId="330"/>
    <cellStyle name="Денежный [0] 2 3" xfId="138"/>
    <cellStyle name="Денежный [0] 2 4" xfId="251"/>
    <cellStyle name="Денежный [0] 2 5" xfId="211"/>
    <cellStyle name="Денежный [0] 2 6" xfId="329"/>
    <cellStyle name="Денежный [0] 3" xfId="9"/>
    <cellStyle name="Денежный [0] 3 2" xfId="139"/>
    <cellStyle name="Денежный [0] 3 2 2" xfId="226"/>
    <cellStyle name="Денежный [0] 3 3" xfId="169"/>
    <cellStyle name="Денежный [0] 3 4" xfId="194"/>
    <cellStyle name="Денежный [0] 4" xfId="10"/>
    <cellStyle name="Денежный [0] 4 2" xfId="33"/>
    <cellStyle name="Денежный [0] 4 2 2" xfId="191"/>
    <cellStyle name="Денежный [0] 4 3" xfId="182"/>
    <cellStyle name="Денежный [0] 4 4" xfId="218"/>
    <cellStyle name="Денежный [0] 5" xfId="34"/>
    <cellStyle name="Денежный [0] 5 2" xfId="179"/>
    <cellStyle name="Денежный [0] 6" xfId="132"/>
    <cellStyle name="Денежный [0] 6 2" xfId="406"/>
    <cellStyle name="Денежный [0] 7" xfId="231"/>
    <cellStyle name="Денежный [0] 8" xfId="185"/>
    <cellStyle name="Денежный 2" xfId="11"/>
    <cellStyle name="Денежный 2 2" xfId="91"/>
    <cellStyle name="Денежный 2 2 2" xfId="229"/>
    <cellStyle name="Денежный 2 3" xfId="154"/>
    <cellStyle name="Денежный 2 4" xfId="192"/>
    <cellStyle name="Денежный 2 5" xfId="176"/>
    <cellStyle name="Денежный 3" xfId="12"/>
    <cellStyle name="Денежный 3 2" xfId="93"/>
    <cellStyle name="Денежный 3 2 2" xfId="173"/>
    <cellStyle name="Денежный 3 3" xfId="153"/>
    <cellStyle name="Денежный 3 4" xfId="209"/>
    <cellStyle name="Денежный 3 5" xfId="188"/>
    <cellStyle name="Денежный 4" xfId="13"/>
    <cellStyle name="Денежный 4 2" xfId="152"/>
    <cellStyle name="Денежный 4 2 2" xfId="222"/>
    <cellStyle name="Денежный 4 3" xfId="204"/>
    <cellStyle name="Денежный 4 4" xfId="234"/>
    <cellStyle name="Денежный 5" xfId="14"/>
    <cellStyle name="Денежный 5 2" xfId="151"/>
    <cellStyle name="Денежный 5 2 2" xfId="225"/>
    <cellStyle name="Денежный 5 3" xfId="166"/>
    <cellStyle name="Денежный 5 4" xfId="170"/>
    <cellStyle name="Денежный 6" xfId="133"/>
    <cellStyle name="Денежный 6 2" xfId="331"/>
    <cellStyle name="Денежный 7" xfId="332"/>
    <cellStyle name="Денежный 8" xfId="333"/>
    <cellStyle name="Денежный 9" xfId="334"/>
    <cellStyle name="Заголовок 1 2" xfId="245"/>
    <cellStyle name="Заголовок 1 2 2" xfId="335"/>
    <cellStyle name="Заголовок 1 3" xfId="250"/>
    <cellStyle name="Заголовок 2 2" xfId="336"/>
    <cellStyle name="Заголовок 3 2" xfId="337"/>
    <cellStyle name="Заголовок 4 2" xfId="338"/>
    <cellStyle name="Заголовок столбцов" xfId="82"/>
    <cellStyle name="Заголовок столбцов 2" xfId="258"/>
    <cellStyle name="Заголовок столбцов 2 2" xfId="272"/>
    <cellStyle name="Заголовок столбцов 3" xfId="271"/>
    <cellStyle name="Итог 2" xfId="339"/>
    <cellStyle name="Контрольная ячейка 2" xfId="340"/>
    <cellStyle name="Название 2" xfId="187"/>
    <cellStyle name="Название 2 2" xfId="341"/>
    <cellStyle name="Название 3" xfId="215"/>
    <cellStyle name="Нейтральный 2" xfId="342"/>
    <cellStyle name="Обычный" xfId="0" builtinId="0"/>
    <cellStyle name="Обычный 10" xfId="163"/>
    <cellStyle name="Обычный 10 2" xfId="343"/>
    <cellStyle name="Обычный 11" xfId="216"/>
    <cellStyle name="Обычный 12" xfId="254"/>
    <cellStyle name="Обычный 12 2" xfId="399"/>
    <cellStyle name="Обычный 13" xfId="408"/>
    <cellStyle name="Обычный 2" xfId="7"/>
    <cellStyle name="Обычный 2 10" xfId="401"/>
    <cellStyle name="Обычный 2 2" xfId="27"/>
    <cellStyle name="Обычный 2 2 2" xfId="113"/>
    <cellStyle name="Обычный 2 2 2 2" xfId="344"/>
    <cellStyle name="Обычный 2 2 3" xfId="96"/>
    <cellStyle name="Обычный 2 2 4" xfId="172"/>
    <cellStyle name="Обычный 2 2_2021 02 16 восстановление остатков" xfId="345"/>
    <cellStyle name="Обычный 2 3" xfId="85"/>
    <cellStyle name="Обычный 2 3 2" xfId="346"/>
    <cellStyle name="Обычный 2 4" xfId="212"/>
    <cellStyle name="Обычный 2 4 2" xfId="374"/>
    <cellStyle name="Обычный 2 5" xfId="205"/>
    <cellStyle name="Обычный 2 5 2" xfId="375"/>
    <cellStyle name="Обычный 2 6" xfId="253"/>
    <cellStyle name="Обычный 2 6 2" xfId="376"/>
    <cellStyle name="Обычный 2 7" xfId="377"/>
    <cellStyle name="Обычный 2 8" xfId="378"/>
    <cellStyle name="Обычный 2 9" xfId="379"/>
    <cellStyle name="Обычный 2_2019 10 10 Распределение МБТ 2020-2022" xfId="35"/>
    <cellStyle name="Обычный 21" xfId="403"/>
    <cellStyle name="Обычный 3" xfId="15"/>
    <cellStyle name="Обычный 3 2" xfId="100"/>
    <cellStyle name="Обычный 3 2 2" xfId="119"/>
    <cellStyle name="Обычный 3 2 3" xfId="248"/>
    <cellStyle name="Обычный 3 3" xfId="87"/>
    <cellStyle name="Обычный 3 3 2" xfId="347"/>
    <cellStyle name="Обычный 3 4" xfId="206"/>
    <cellStyle name="Обычный 3 4 2" xfId="402"/>
    <cellStyle name="Обычный 3 5" xfId="252"/>
    <cellStyle name="Обычный 3_Перечень ремонтов дорог на 2019_от_05.09.18" xfId="348"/>
    <cellStyle name="Обычный 4" xfId="36"/>
    <cellStyle name="Обычный 4 2" xfId="98"/>
    <cellStyle name="Обычный 4 2 2" xfId="349"/>
    <cellStyle name="Обычный 4 3" xfId="213"/>
    <cellStyle name="Обычный 4 3 2" xfId="400"/>
    <cellStyle name="Обычный 4 4" xfId="195"/>
    <cellStyle name="Обычный 4 5" xfId="239"/>
    <cellStyle name="Обычный 4 6" xfId="255"/>
    <cellStyle name="Обычный 4 7" xfId="308"/>
    <cellStyle name="Обычный 4_Приложение 15 _ 2021-2023_2 чтение_2021 06 03 Распределение 15 прил. (0409) к изм июня по форме" xfId="350"/>
    <cellStyle name="Обычный 5" xfId="81"/>
    <cellStyle name="Обычный 5 2" xfId="129"/>
    <cellStyle name="Обычный 5 2 2" xfId="352"/>
    <cellStyle name="Обычный 5 3" xfId="351"/>
    <cellStyle name="Обычный 6" xfId="88"/>
    <cellStyle name="Обычный 6 2" xfId="130"/>
    <cellStyle name="Обычный 6 3" xfId="353"/>
    <cellStyle name="Обычный 7" xfId="131"/>
    <cellStyle name="Обычный 7 2" xfId="354"/>
    <cellStyle name="Обычный 8" xfId="156"/>
    <cellStyle name="Обычный 8 2" xfId="355"/>
    <cellStyle name="Обычный 9" xfId="141"/>
    <cellStyle name="Обычный 9 2" xfId="356"/>
    <cellStyle name="Плохой 2" xfId="357"/>
    <cellStyle name="Пояснение 2" xfId="358"/>
    <cellStyle name="Примечание 2" xfId="97"/>
    <cellStyle name="Примечание 2 2" xfId="114"/>
    <cellStyle name="Примечание 2 3" xfId="359"/>
    <cellStyle name="Процентный" xfId="4" builtinId="5"/>
    <cellStyle name="Процентный 2" xfId="16"/>
    <cellStyle name="Процентный 2 2" xfId="86"/>
    <cellStyle name="Процентный 2 2 2" xfId="180"/>
    <cellStyle name="Процентный 2 2 3" xfId="361"/>
    <cellStyle name="Процентный 2 3" xfId="94"/>
    <cellStyle name="Процентный 2 4" xfId="150"/>
    <cellStyle name="Процентный 2 5" xfId="217"/>
    <cellStyle name="Процентный 2 6" xfId="221"/>
    <cellStyle name="Процентный 2 7" xfId="360"/>
    <cellStyle name="Процентный 3" xfId="17"/>
    <cellStyle name="Процентный 3 2" xfId="149"/>
    <cellStyle name="Процентный 3 2 2" xfId="232"/>
    <cellStyle name="Процентный 3 3" xfId="238"/>
    <cellStyle name="Процентный 3 4" xfId="200"/>
    <cellStyle name="Процентный 4" xfId="18"/>
    <cellStyle name="Процентный 4 2" xfId="37"/>
    <cellStyle name="Процентный 4 2 2" xfId="190"/>
    <cellStyle name="Процентный 4 3" xfId="241"/>
    <cellStyle name="Процентный 4 4" xfId="228"/>
    <cellStyle name="Процентный 5" xfId="38"/>
    <cellStyle name="Процентный 5 2" xfId="247"/>
    <cellStyle name="Процентный 6" xfId="83"/>
    <cellStyle name="Процентный 6 2" xfId="405"/>
    <cellStyle name="Процентный 7" xfId="118"/>
    <cellStyle name="Процентный 8" xfId="207"/>
    <cellStyle name="Процентный 9" xfId="249"/>
    <cellStyle name="Связанная ячейка 2" xfId="362"/>
    <cellStyle name="Текст предупреждения 2" xfId="363"/>
    <cellStyle name="Финансовый" xfId="1" builtinId="3"/>
    <cellStyle name="Финансовый [0]" xfId="2" builtinId="6"/>
    <cellStyle name="Финансовый [0] 2" xfId="19"/>
    <cellStyle name="Финансовый [0] 2 2" xfId="95"/>
    <cellStyle name="Финансовый [0] 2 2 2" xfId="243"/>
    <cellStyle name="Финансовый [0] 2 3" xfId="136"/>
    <cellStyle name="Финансовый [0] 2 4" xfId="199"/>
    <cellStyle name="Финансовый [0] 2 5" xfId="219"/>
    <cellStyle name="Финансовый [0] 2 6" xfId="364"/>
    <cellStyle name="Финансовый [0] 3" xfId="20"/>
    <cellStyle name="Финансовый [0] 3 2" xfId="147"/>
    <cellStyle name="Финансовый [0] 3 2 2" xfId="237"/>
    <cellStyle name="Финансовый [0] 3 3" xfId="186"/>
    <cellStyle name="Финансовый [0] 3 4" xfId="165"/>
    <cellStyle name="Финансовый [0] 4" xfId="21"/>
    <cellStyle name="Финансовый [0] 4 2" xfId="39"/>
    <cellStyle name="Финансовый [0] 4 2 2" xfId="240"/>
    <cellStyle name="Финансовый [0] 4 3" xfId="193"/>
    <cellStyle name="Финансовый [0] 4 4" xfId="227"/>
    <cellStyle name="Финансовый [0] 5" xfId="40"/>
    <cellStyle name="Финансовый [0] 5 2" xfId="164"/>
    <cellStyle name="Финансовый [0] 5 3" xfId="171"/>
    <cellStyle name="Финансовый [0] 6" xfId="92"/>
    <cellStyle name="Финансовый [0] 6 2" xfId="407"/>
    <cellStyle name="Финансовый [0] 7" xfId="181"/>
    <cellStyle name="Финансовый [0] 8" xfId="244"/>
    <cellStyle name="Финансовый 10" xfId="115"/>
    <cellStyle name="Финансовый 10 2" xfId="246"/>
    <cellStyle name="Финансовый 10 3" xfId="365"/>
    <cellStyle name="Финансовый 11" xfId="140"/>
    <cellStyle name="Финансовый 11 2" xfId="197"/>
    <cellStyle name="Финансовый 11 3" xfId="366"/>
    <cellStyle name="Финансовый 12" xfId="142"/>
    <cellStyle name="Финансовый 12 2" xfId="168"/>
    <cellStyle name="Финансовый 12 3" xfId="242"/>
    <cellStyle name="Финансовый 13" xfId="155"/>
    <cellStyle name="Финансовый 14" xfId="143"/>
    <cellStyle name="Финансовый 15" xfId="137"/>
    <cellStyle name="Финансовый 16" xfId="144"/>
    <cellStyle name="Финансовый 17" xfId="148"/>
    <cellStyle name="Финансовый 18" xfId="134"/>
    <cellStyle name="Финансовый 19" xfId="158"/>
    <cellStyle name="Финансовый 2" xfId="22"/>
    <cellStyle name="Финансовый 2 2" xfId="99"/>
    <cellStyle name="Финансовый 2 2 2" xfId="198"/>
    <cellStyle name="Финансовый 2 2 3" xfId="368"/>
    <cellStyle name="Финансовый 2 3" xfId="90"/>
    <cellStyle name="Финансовый 2 4" xfId="146"/>
    <cellStyle name="Финансовый 2 5" xfId="214"/>
    <cellStyle name="Финансовый 2 6" xfId="196"/>
    <cellStyle name="Финансовый 2 7" xfId="367"/>
    <cellStyle name="Финансовый 20" xfId="159"/>
    <cellStyle name="Финансовый 21" xfId="160"/>
    <cellStyle name="Финансовый 22" xfId="161"/>
    <cellStyle name="Финансовый 23" xfId="162"/>
    <cellStyle name="Финансовый 24" xfId="175"/>
    <cellStyle name="Финансовый 25" xfId="174"/>
    <cellStyle name="Финансовый 26" xfId="177"/>
    <cellStyle name="Финансовый 27" xfId="236"/>
    <cellStyle name="Финансовый 3" xfId="23"/>
    <cellStyle name="Финансовый 3 2" xfId="117"/>
    <cellStyle name="Финансовый 3 2 2" xfId="210"/>
    <cellStyle name="Финансовый 3 2 3" xfId="370"/>
    <cellStyle name="Финансовый 3 3" xfId="145"/>
    <cellStyle name="Финансовый 3 4" xfId="235"/>
    <cellStyle name="Финансовый 3 5" xfId="189"/>
    <cellStyle name="Финансовый 3 6" xfId="369"/>
    <cellStyle name="Финансовый 4" xfId="24"/>
    <cellStyle name="Финансовый 4 2" xfId="135"/>
    <cellStyle name="Финансовый 4 2 2" xfId="201"/>
    <cellStyle name="Финансовый 4 3" xfId="183"/>
    <cellStyle name="Финансовый 4 4" xfId="220"/>
    <cellStyle name="Финансовый 5" xfId="25"/>
    <cellStyle name="Финансовый 5 2" xfId="157"/>
    <cellStyle name="Финансовый 5 2 2" xfId="202"/>
    <cellStyle name="Финансовый 5 3" xfId="223"/>
    <cellStyle name="Финансовый 5 4" xfId="208"/>
    <cellStyle name="Финансовый 6" xfId="26"/>
    <cellStyle name="Финансовый 6 2" xfId="41"/>
    <cellStyle name="Финансовый 6 2 2" xfId="203"/>
    <cellStyle name="Финансовый 6 3" xfId="178"/>
    <cellStyle name="Финансовый 6 4" xfId="224"/>
    <cellStyle name="Финансовый 7" xfId="42"/>
    <cellStyle name="Финансовый 7 2" xfId="233"/>
    <cellStyle name="Финансовый 8" xfId="84"/>
    <cellStyle name="Финансовый 8 2" xfId="230"/>
    <cellStyle name="Финансовый 8 3" xfId="371"/>
    <cellStyle name="Финансовый 9" xfId="89"/>
    <cellStyle name="Финансовый 9 2" xfId="184"/>
    <cellStyle name="Финансовый 9 3" xfId="372"/>
    <cellStyle name="Хороший 2" xfId="373"/>
  </cellStyles>
  <dxfs count="0"/>
  <tableStyles count="0" defaultTableStyle="TableStyleMedium2" defaultPivotStyle="PivotStyleLight16"/>
  <colors>
    <mruColors>
      <color rgb="FF008080"/>
      <color rgb="FF9E5ECE"/>
      <color rgb="FF333399"/>
      <color rgb="FF0066FF"/>
      <color rgb="FFCCFFCC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83"/>
  <sheetViews>
    <sheetView zoomScaleNormal="100" workbookViewId="0">
      <selection activeCell="E98" sqref="E98"/>
    </sheetView>
  </sheetViews>
  <sheetFormatPr defaultColWidth="9.140625" defaultRowHeight="14.25" x14ac:dyDescent="0.25"/>
  <cols>
    <col min="1" max="1" width="14.140625" style="18" bestFit="1" customWidth="1"/>
    <col min="2" max="2" width="81.42578125" style="22" customWidth="1"/>
    <col min="3" max="5" width="19.7109375" style="18" customWidth="1"/>
    <col min="6" max="6" width="19.140625" style="18" customWidth="1"/>
    <col min="7" max="9" width="30.85546875" style="18" customWidth="1"/>
    <col min="10" max="16384" width="9.140625" style="18"/>
  </cols>
  <sheetData>
    <row r="1" spans="1:9" ht="78" customHeight="1" x14ac:dyDescent="0.25">
      <c r="A1" s="17" t="s">
        <v>193</v>
      </c>
      <c r="B1" s="17" t="s">
        <v>194</v>
      </c>
      <c r="C1" s="17" t="s">
        <v>5</v>
      </c>
      <c r="D1" s="17" t="s">
        <v>6</v>
      </c>
      <c r="E1" s="17" t="s">
        <v>301</v>
      </c>
      <c r="F1" s="1" t="str">
        <f t="array" aca="1" ref="F1" ca="1">"Количество комбинаций БК"&amp;CHAR(10)&amp;"max = "&amp;MAX($F2:$F$65535)&amp;" в листе "&amp;INDEX(A:A,MATCH(MAX($F$2:$F$65535),$F$2:$F$65535,0)+1)</f>
        <v>Количество комбинаций БК
max = 3 в листе Таблица 2.34</v>
      </c>
      <c r="G1" s="17" t="s">
        <v>378</v>
      </c>
      <c r="H1" s="17" t="s">
        <v>379</v>
      </c>
      <c r="I1" s="17" t="s">
        <v>380</v>
      </c>
    </row>
    <row r="2" spans="1:9" ht="28.5" x14ac:dyDescent="0.25">
      <c r="A2" s="19" t="s">
        <v>195</v>
      </c>
      <c r="B2" s="20" t="str">
        <f ca="1">INDIRECT("'"&amp;A2&amp;"'!A3")</f>
        <v>Распределение дотаций на выравнивание бюджетной обеспеченности муниципальных районов (муниципальных округов, городских округов)</v>
      </c>
      <c r="C2" s="21">
        <f t="array" aca="1" ref="C2" ca="1">INDEX(OFFSET(INDIRECT(ADDRESS(MATCH("Наименование и статус муниципального образования Брянской области",INDIRECT("'"&amp;$A2&amp;"'!A:A"),0),MAX(--(OFFSET(INDIRECT(ADDRESS(MATCH("Наименование и статус муниципального образования Брянской области",INDIRECT("'"&amp;$A2&amp;"'!A:A"),0),1,,,$A2)),,,,10)=C$1)*COLUMN(OFFSET(INDIRECT(ADDRESS(MATCH("Наименование и статус муниципального образования Брянской области",INDIRECT("'"&amp;$A2&amp;"'!A:A"),0),1,,,$A2)),,,,10))),,,$A2)),,,100,),MATCH("ИТОГО",INDIRECT("'"&amp;$A2&amp;"'!A:A"),0)-(MATCH("Наименование и статус муниципального образования Брянской области",INDIRECT("'"&amp;$A2&amp;"'!A:A"),0)-1))</f>
        <v>2725936000</v>
      </c>
      <c r="D2" s="21">
        <f t="array" aca="1" ref="D2" ca="1">INDEX(OFFSET(INDIRECT(ADDRESS(MATCH("Наименование и статус муниципального образования Брянской области",INDIRECT("'"&amp;$A2&amp;"'!A:A"),0),MAX(--(OFFSET(INDIRECT(ADDRESS(MATCH("Наименование и статус муниципального образования Брянской области",INDIRECT("'"&amp;$A2&amp;"'!A:A"),0),1,,,$A2)),,,,10)=D$1)*COLUMN(OFFSET(INDIRECT(ADDRESS(MATCH("Наименование и статус муниципального образования Брянской области",INDIRECT("'"&amp;$A2&amp;"'!A:A"),0),1,,,$A2)),,,,10))),,,$A2)),,,100,),MATCH("ИТОГО",INDIRECT("'"&amp;$A2&amp;"'!A:A"),0)-(MATCH("Наименование и статус муниципального образования Брянской области",INDIRECT("'"&amp;$A2&amp;"'!A:A"),0)-1))</f>
        <v>2725936000</v>
      </c>
      <c r="E2" s="21">
        <f t="array" aca="1" ref="E2" ca="1">INDEX(OFFSET(INDIRECT(ADDRESS(MATCH("Наименование и статус муниципального образования Брянской области",INDIRECT("'"&amp;$A2&amp;"'!A:A"),0),MAX(--(OFFSET(INDIRECT(ADDRESS(MATCH("Наименование и статус муниципального образования Брянской области",INDIRECT("'"&amp;$A2&amp;"'!A:A"),0),1,,,$A2)),,,,10)=E$1)*COLUMN(OFFSET(INDIRECT(ADDRESS(MATCH("Наименование и статус муниципального образования Брянской области",INDIRECT("'"&amp;$A2&amp;"'!A:A"),0),1,,,$A2)),,,,10))),,,$A2)),,,100,),MATCH("ИТОГО",INDIRECT("'"&amp;$A2&amp;"'!A:A"),0)-(MATCH("Наименование и статус муниципального образования Брянской области",INDIRECT("'"&amp;$A2&amp;"'!A:A"),0)-1))</f>
        <v>2725936000</v>
      </c>
      <c r="F2" s="18">
        <f ca="1">COUNTA(OFFSET(INDIRECT(ADDRESS(1,MATCH("ИТОГО",INDIRECT("'"&amp;A2&amp;"'!1:1"),0),,,A2)),,,10,))-1</f>
        <v>1</v>
      </c>
      <c r="G2" s="18" t="str">
        <f ca="1">SUBSTITUTE(INDIRECT(ADDRESS(RIGHT(G$1,1)+1,MATCH("ИТОГО",INDIRECT("'"&amp;$A2&amp;"'!1:1"),0),,,$A2))&amp;INDIRECT(ADDRESS(RIGHT(G$1,1)+1,MATCH("ИТОГО",INDIRECT("'"&amp;$A2&amp;"'!1:1"),0)+1,,,$A2))&amp;INDIRECT(ADDRESS(RIGHT(G$1,1)+1,MATCH("ИТОГО",INDIRECT("'"&amp;$A2&amp;"'!1:1"),0)+2,,,$A2))&amp;INDIRECT(ADDRESS(RIGHT(G$1,1)+1,MATCH("ИТОГО",INDIRECT("'"&amp;$A2&amp;"'!1:1"),0)+3,,,$A2))&amp;INDIRECT(ADDRESS(RIGHT(G$1,1)+1,MATCH("ИТОГО",INDIRECT("'"&amp;$A2&amp;"'!1:1"),0)+4,,,$A2))," ","")</f>
        <v>81814011840415820511</v>
      </c>
      <c r="H2" s="18" t="str">
        <f ca="1">SUBSTITUTE(INDIRECT(ADDRESS(RIGHT(H$1,1)+1,MATCH("ИТОГО",INDIRECT("'"&amp;$A2&amp;"'!1:1"),0),,,$A2))&amp;INDIRECT(ADDRESS(RIGHT(H$1,1)+1,MATCH("ИТОГО",INDIRECT("'"&amp;$A2&amp;"'!1:1"),0)+1,,,$A2))&amp;INDIRECT(ADDRESS(RIGHT(H$1,1)+1,MATCH("ИТОГО",INDIRECT("'"&amp;$A2&amp;"'!1:1"),0)+2,,,$A2))&amp;INDIRECT(ADDRESS(RIGHT(H$1,1)+1,MATCH("ИТОГО",INDIRECT("'"&amp;$A2&amp;"'!1:1"),0)+3,,,$A2))&amp;INDIRECT(ADDRESS(RIGHT(H$1,1)+1,MATCH("ИТОГО",INDIRECT("'"&amp;$A2&amp;"'!1:1"),0)+4,,,$A2))," ","")</f>
        <v/>
      </c>
      <c r="I2" s="18" t="str">
        <f ca="1">SUBSTITUTE(INDIRECT(ADDRESS(RIGHT(I$1,1)+1,MATCH("ИТОГО",INDIRECT("'"&amp;$A2&amp;"'!1:1"),0),,,$A2))&amp;INDIRECT(ADDRESS(RIGHT(I$1,1)+1,MATCH("ИТОГО",INDIRECT("'"&amp;$A2&amp;"'!1:1"),0)+1,,,$A2))&amp;INDIRECT(ADDRESS(RIGHT(I$1,1)+1,MATCH("ИТОГО",INDIRECT("'"&amp;$A2&amp;"'!1:1"),0)+2,,,$A2))&amp;INDIRECT(ADDRESS(RIGHT(I$1,1)+1,MATCH("ИТОГО",INDIRECT("'"&amp;$A2&amp;"'!1:1"),0)+3,,,$A2))&amp;INDIRECT(ADDRESS(RIGHT(I$1,1)+1,MATCH("ИТОГО",INDIRECT("'"&amp;$A2&amp;"'!1:1"),0)+4,,,$A2))," ","")</f>
        <v/>
      </c>
    </row>
    <row r="3" spans="1:9" ht="28.5" x14ac:dyDescent="0.25">
      <c r="A3" s="19" t="s">
        <v>196</v>
      </c>
      <c r="B3" s="20" t="str">
        <f t="shared" ref="B3:B72" ca="1" si="0">INDIRECT("'"&amp;A3&amp;"'!A3")</f>
        <v>Распределение дотаций на поддержку мер по обеспечению сбалансированности бюджетов муниципальных районов (муниципальных округов, городских округов)</v>
      </c>
      <c r="C3" s="21">
        <f t="array" aca="1" ref="C3" ca="1">INDEX(OFFSET(INDIRECT(ADDRESS(MATCH("Наименование и статус муниципального образования Брянской области",INDIRECT("'"&amp;$A3&amp;"'!A:A"),0),MAX(--(OFFSET(INDIRECT(ADDRESS(MATCH("Наименование и статус муниципального образования Брянской области",INDIRECT("'"&amp;$A3&amp;"'!A:A"),0),1,,,$A3)),,,,10)=C$1)*COLUMN(OFFSET(INDIRECT(ADDRESS(MATCH("Наименование и статус муниципального образования Брянской области",INDIRECT("'"&amp;$A3&amp;"'!A:A"),0),1,,,$A3)),,,,10))),,,$A3)),,,100,),MATCH("ИТОГО",INDIRECT("'"&amp;$A3&amp;"'!A:A"),0)-(MATCH("Наименование и статус муниципального образования Брянской области",INDIRECT("'"&amp;$A3&amp;"'!A:A"),0)-1))</f>
        <v>932482000</v>
      </c>
      <c r="D3" s="21">
        <f t="array" aca="1" ref="D3" ca="1">INDEX(OFFSET(INDIRECT(ADDRESS(MATCH("Наименование и статус муниципального образования Брянской области",INDIRECT("'"&amp;$A3&amp;"'!A:A"),0),MAX(--(OFFSET(INDIRECT(ADDRESS(MATCH("Наименование и статус муниципального образования Брянской области",INDIRECT("'"&amp;$A3&amp;"'!A:A"),0),1,,,$A3)),,,,10)=D$1)*COLUMN(OFFSET(INDIRECT(ADDRESS(MATCH("Наименование и статус муниципального образования Брянской области",INDIRECT("'"&amp;$A3&amp;"'!A:A"),0),1,,,$A3)),,,,10))),,,$A3)),,,100,),MATCH("ИТОГО",INDIRECT("'"&amp;$A3&amp;"'!A:A"),0)-(MATCH("Наименование и статус муниципального образования Брянской области",INDIRECT("'"&amp;$A3&amp;"'!A:A"),0)-1))</f>
        <v>0</v>
      </c>
      <c r="E3" s="21">
        <f t="array" aca="1" ref="E3" ca="1">INDEX(OFFSET(INDIRECT(ADDRESS(MATCH("Наименование и статус муниципального образования Брянской области",INDIRECT("'"&amp;$A3&amp;"'!A:A"),0),MAX(--(OFFSET(INDIRECT(ADDRESS(MATCH("Наименование и статус муниципального образования Брянской области",INDIRECT("'"&amp;$A3&amp;"'!A:A"),0),1,,,$A3)),,,,10)=E$1)*COLUMN(OFFSET(INDIRECT(ADDRESS(MATCH("Наименование и статус муниципального образования Брянской области",INDIRECT("'"&amp;$A3&amp;"'!A:A"),0),1,,,$A3)),,,,10))),,,$A3)),,,100,),MATCH("ИТОГО",INDIRECT("'"&amp;$A3&amp;"'!A:A"),0)-(MATCH("Наименование и статус муниципального образования Брянской области",INDIRECT("'"&amp;$A3&amp;"'!A:A"),0)-1))</f>
        <v>0</v>
      </c>
      <c r="F3" s="18">
        <f ca="1">COUNTA(OFFSET(INDIRECT(ADDRESS(1,MATCH("ИТОГО",INDIRECT("'"&amp;A3&amp;"'!1:1"),0),,,A3)),,,10,))-1</f>
        <v>1</v>
      </c>
      <c r="G3" s="18" t="str">
        <f t="shared" ref="G3:I72" ca="1" si="1">SUBSTITUTE(INDIRECT(ADDRESS(RIGHT(G$1,1)+1,MATCH("ИТОГО",INDIRECT("'"&amp;$A3&amp;"'!1:1"),0),,,$A3))&amp;INDIRECT(ADDRESS(RIGHT(G$1,1)+1,MATCH("ИТОГО",INDIRECT("'"&amp;$A3&amp;"'!1:1"),0)+1,,,$A3))&amp;INDIRECT(ADDRESS(RIGHT(G$1,1)+1,MATCH("ИТОГО",INDIRECT("'"&amp;$A3&amp;"'!1:1"),0)+2,,,$A3))&amp;INDIRECT(ADDRESS(RIGHT(G$1,1)+1,MATCH("ИТОГО",INDIRECT("'"&amp;$A3&amp;"'!1:1"),0)+3,,,$A3))&amp;INDIRECT(ADDRESS(RIGHT(G$1,1)+1,MATCH("ИТОГО",INDIRECT("'"&amp;$A3&amp;"'!1:1"),0)+4,,,$A3))," ","")</f>
        <v>81814011840415820511</v>
      </c>
      <c r="H3" s="18" t="str">
        <f t="shared" ca="1" si="1"/>
        <v/>
      </c>
      <c r="I3" s="18" t="str">
        <f t="shared" ca="1" si="1"/>
        <v/>
      </c>
    </row>
    <row r="4" spans="1:9" s="335" customFormat="1" ht="85.5" x14ac:dyDescent="0.25">
      <c r="A4" s="334" t="s">
        <v>197</v>
      </c>
      <c r="B4" s="28" t="str">
        <f t="shared" ca="1" si="0"/>
        <v>Распределение субсидий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v>
      </c>
      <c r="C4" s="21">
        <f t="array" aca="1" ref="C4" ca="1">INDEX(OFFSET(INDIRECT(ADDRESS(MATCH("Наименование и статус муниципального образования Брянской области",INDIRECT("'"&amp;$A4&amp;"'!A:A"),0),MAX(--(OFFSET(INDIRECT(ADDRESS(MATCH("Наименование и статус муниципального образования Брянской области",INDIRECT("'"&amp;$A4&amp;"'!A:A"),0),1,,,$A4)),,,,10)=C$1)*COLUMN(OFFSET(INDIRECT(ADDRESS(MATCH("Наименование и статус муниципального образования Брянской области",INDIRECT("'"&amp;$A4&amp;"'!A:A"),0),1,,,$A4)),,,,10))),,,$A4)),,,100,),MATCH("ИТОГО",INDIRECT("'"&amp;$A4&amp;"'!A:A"),0)-(MATCH("Наименование и статус муниципального образования Брянской области",INDIRECT("'"&amp;$A4&amp;"'!A:A"),0)-1))</f>
        <v>260864160</v>
      </c>
      <c r="D4" s="21">
        <f t="array" aca="1" ref="D4" ca="1">INDEX(OFFSET(INDIRECT(ADDRESS(MATCH("Наименование и статус муниципального образования Брянской области",INDIRECT("'"&amp;$A4&amp;"'!A:A"),0),MAX(--(OFFSET(INDIRECT(ADDRESS(MATCH("Наименование и статус муниципального образования Брянской области",INDIRECT("'"&amp;$A4&amp;"'!A:A"),0),1,,,$A4)),,,,10)=D$1)*COLUMN(OFFSET(INDIRECT(ADDRESS(MATCH("Наименование и статус муниципального образования Брянской области",INDIRECT("'"&amp;$A4&amp;"'!A:A"),0),1,,,$A4)),,,,10))),,,$A4)),,,100,),MATCH("ИТОГО",INDIRECT("'"&amp;$A4&amp;"'!A:A"),0)-(MATCH("Наименование и статус муниципального образования Брянской области",INDIRECT("'"&amp;$A4&amp;"'!A:A"),0)-1))</f>
        <v>0</v>
      </c>
      <c r="E4" s="21">
        <f t="array" aca="1" ref="E4" ca="1">INDEX(OFFSET(INDIRECT(ADDRESS(MATCH("Наименование и статус муниципального образования Брянской области",INDIRECT("'"&amp;$A4&amp;"'!A:A"),0),MAX(--(OFFSET(INDIRECT(ADDRESS(MATCH("Наименование и статус муниципального образования Брянской области",INDIRECT("'"&amp;$A4&amp;"'!A:A"),0),1,,,$A4)),,,,10)=E$1)*COLUMN(OFFSET(INDIRECT(ADDRESS(MATCH("Наименование и статус муниципального образования Брянской области",INDIRECT("'"&amp;$A4&amp;"'!A:A"),0),1,,,$A4)),,,,10))),,,$A4)),,,100,),MATCH("ИТОГО",INDIRECT("'"&amp;$A4&amp;"'!A:A"),0)-(MATCH("Наименование и статус муниципального образования Брянской области",INDIRECT("'"&amp;$A4&amp;"'!A:A"),0)-1))</f>
        <v>0</v>
      </c>
      <c r="F4" s="18">
        <f t="shared" ref="F4:F72" ca="1" si="2">COUNTA(OFFSET(INDIRECT(ADDRESS(1,MATCH("ИТОГО",INDIRECT("'"&amp;A4&amp;"'!1:1"),0),,,A4)),,,10,))-1</f>
        <v>1</v>
      </c>
      <c r="G4" s="18" t="str">
        <f t="shared" ca="1" si="1"/>
        <v>8080605081G152420523</v>
      </c>
      <c r="H4" s="18" t="str">
        <f t="shared" ca="1" si="1"/>
        <v/>
      </c>
      <c r="I4" s="18" t="str">
        <f t="shared" ca="1" si="1"/>
        <v/>
      </c>
    </row>
    <row r="5" spans="1:9" ht="42.75" x14ac:dyDescent="0.25">
      <c r="A5" s="19" t="s">
        <v>198</v>
      </c>
      <c r="B5" s="20" t="str">
        <f t="shared" ca="1" si="0"/>
        <v>Распределение субсидий бюджетам муниципальных образований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v>
      </c>
      <c r="C5" s="21">
        <f t="array" aca="1" ref="C5" ca="1">INDEX(OFFSET(INDIRECT(ADDRESS(MATCH("Наименование и статус муниципального образования Брянской области",INDIRECT("'"&amp;$A5&amp;"'!A:A"),0),MAX(--(OFFSET(INDIRECT(ADDRESS(MATCH("Наименование и статус муниципального образования Брянской области",INDIRECT("'"&amp;$A5&amp;"'!A:A"),0),1,,,$A5)),,,,10)=C$1)*COLUMN(OFFSET(INDIRECT(ADDRESS(MATCH("Наименование и статус муниципального образования Брянской области",INDIRECT("'"&amp;$A5&amp;"'!A:A"),0),1,,,$A5)),,,,10))),,,$A5)),,,100,),MATCH("ИТОГО",INDIRECT("'"&amp;$A5&amp;"'!A:A"),0)-(MATCH("Наименование и статус муниципального образования Брянской области",INDIRECT("'"&amp;$A5&amp;"'!A:A"),0)-1))</f>
        <v>57690845.600000001</v>
      </c>
      <c r="D5" s="21">
        <f t="array" aca="1" ref="D5" ca="1">INDEX(OFFSET(INDIRECT(ADDRESS(MATCH("Наименование и статус муниципального образования Брянской области",INDIRECT("'"&amp;$A5&amp;"'!A:A"),0),MAX(--(OFFSET(INDIRECT(ADDRESS(MATCH("Наименование и статус муниципального образования Брянской области",INDIRECT("'"&amp;$A5&amp;"'!A:A"),0),1,,,$A5)),,,,10)=D$1)*COLUMN(OFFSET(INDIRECT(ADDRESS(MATCH("Наименование и статус муниципального образования Брянской области",INDIRECT("'"&amp;$A5&amp;"'!A:A"),0),1,,,$A5)),,,,10))),,,$A5)),,,100,),MATCH("ИТОГО",INDIRECT("'"&amp;$A5&amp;"'!A:A"),0)-(MATCH("Наименование и статус муниципального образования Брянской области",INDIRECT("'"&amp;$A5&amp;"'!A:A"),0)-1))</f>
        <v>0</v>
      </c>
      <c r="E5" s="21">
        <f t="array" aca="1" ref="E5" ca="1">INDEX(OFFSET(INDIRECT(ADDRESS(MATCH("Наименование и статус муниципального образования Брянской области",INDIRECT("'"&amp;$A5&amp;"'!A:A"),0),MAX(--(OFFSET(INDIRECT(ADDRESS(MATCH("Наименование и статус муниципального образования Брянской области",INDIRECT("'"&amp;$A5&amp;"'!A:A"),0),1,,,$A5)),,,,10)=E$1)*COLUMN(OFFSET(INDIRECT(ADDRESS(MATCH("Наименование и статус муниципального образования Брянской области",INDIRECT("'"&amp;$A5&amp;"'!A:A"),0),1,,,$A5)),,,,10))),,,$A5)),,,100,),MATCH("ИТОГО",INDIRECT("'"&amp;$A5&amp;"'!A:A"),0)-(MATCH("Наименование и статус муниципального образования Брянской области",INDIRECT("'"&amp;$A5&amp;"'!A:A"),0)-1))</f>
        <v>0</v>
      </c>
      <c r="F5" s="18">
        <f t="shared" ca="1" si="2"/>
        <v>1</v>
      </c>
      <c r="G5" s="18" t="str">
        <f t="shared" ca="1" si="1"/>
        <v>80806050840512800521</v>
      </c>
      <c r="H5" s="18" t="str">
        <f t="shared" ca="1" si="1"/>
        <v/>
      </c>
      <c r="I5" s="18" t="str">
        <f t="shared" ca="1" si="1"/>
        <v/>
      </c>
    </row>
    <row r="6" spans="1:9" ht="57" x14ac:dyDescent="0.25">
      <c r="A6" s="19" t="s">
        <v>199</v>
      </c>
      <c r="B6" s="20" t="str">
        <f t="shared" ca="1" si="0"/>
        <v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«Региональная политика Брянской области»</v>
      </c>
      <c r="C6" s="21">
        <f t="array" aca="1" ref="C6" ca="1">INDEX(OFFSET(INDIRECT(ADDRESS(MATCH("Наименование и статус муниципального образования Брянской области",INDIRECT("'"&amp;$A6&amp;"'!A:A"),0),MAX(--(OFFSET(INDIRECT(ADDRESS(MATCH("Наименование и статус муниципального образования Брянской области",INDIRECT("'"&amp;$A6&amp;"'!A:A"),0),1,,,$A6)),,,,10)=C$1)*COLUMN(OFFSET(INDIRECT(ADDRESS(MATCH("Наименование и статус муниципального образования Брянской области",INDIRECT("'"&amp;$A6&amp;"'!A:A"),0),1,,,$A6)),,,,10))),,,$A6)),,,100,),MATCH("ИТОГО",INDIRECT("'"&amp;$A6&amp;"'!A:A"),0)-(MATCH("Наименование и статус муниципального образования Брянской области",INDIRECT("'"&amp;$A6&amp;"'!A:A"),0)-1))</f>
        <v>9491390</v>
      </c>
      <c r="D6" s="21">
        <f t="array" aca="1" ref="D6" ca="1">INDEX(OFFSET(INDIRECT(ADDRESS(MATCH("Наименование и статус муниципального образования Брянской области",INDIRECT("'"&amp;$A6&amp;"'!A:A"),0),MAX(--(OFFSET(INDIRECT(ADDRESS(MATCH("Наименование и статус муниципального образования Брянской области",INDIRECT("'"&amp;$A6&amp;"'!A:A"),0),1,,,$A6)),,,,10)=D$1)*COLUMN(OFFSET(INDIRECT(ADDRESS(MATCH("Наименование и статус муниципального образования Брянской области",INDIRECT("'"&amp;$A6&amp;"'!A:A"),0),1,,,$A6)),,,,10))),,,$A6)),,,100,),MATCH("ИТОГО",INDIRECT("'"&amp;$A6&amp;"'!A:A"),0)-(MATCH("Наименование и статус муниципального образования Брянской области",INDIRECT("'"&amp;$A6&amp;"'!A:A"),0)-1))</f>
        <v>9220166</v>
      </c>
      <c r="E6" s="21">
        <f t="array" aca="1" ref="E6" ca="1">INDEX(OFFSET(INDIRECT(ADDRESS(MATCH("Наименование и статус муниципального образования Брянской области",INDIRECT("'"&amp;$A6&amp;"'!A:A"),0),MAX(--(OFFSET(INDIRECT(ADDRESS(MATCH("Наименование и статус муниципального образования Брянской области",INDIRECT("'"&amp;$A6&amp;"'!A:A"),0),1,,,$A6)),,,,10)=E$1)*COLUMN(OFFSET(INDIRECT(ADDRESS(MATCH("Наименование и статус муниципального образования Брянской области",INDIRECT("'"&amp;$A6&amp;"'!A:A"),0),1,,,$A6)),,,,10))),,,$A6)),,,100,),MATCH("ИТОГО",INDIRECT("'"&amp;$A6&amp;"'!A:A"),0)-(MATCH("Наименование и статус муниципального образования Брянской области",INDIRECT("'"&amp;$A6&amp;"'!A:A"),0)-1))</f>
        <v>9220166</v>
      </c>
      <c r="F6" s="18">
        <f t="shared" ca="1" si="2"/>
        <v>1</v>
      </c>
      <c r="G6" s="18" t="str">
        <f t="shared" ca="1" si="1"/>
        <v>81104121140213430521</v>
      </c>
      <c r="H6" s="18" t="str">
        <f t="shared" ca="1" si="1"/>
        <v/>
      </c>
      <c r="I6" s="18" t="str">
        <f t="shared" ca="1" si="1"/>
        <v/>
      </c>
    </row>
    <row r="7" spans="1:9" ht="42.75" x14ac:dyDescent="0.25">
      <c r="A7" s="19" t="s">
        <v>200</v>
      </c>
      <c r="B7" s="20" t="str">
        <f t="shared" ca="1" si="0"/>
        <v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«Региональная политика Брянской области»</v>
      </c>
      <c r="C7" s="21">
        <f t="array" aca="1" ref="C7" ca="1">INDEX(OFFSET(INDIRECT(ADDRESS(MATCH("Наименование и статус муниципального образования Брянской области",INDIRECT("'"&amp;$A7&amp;"'!A:A"),0),MAX(--(OFFSET(INDIRECT(ADDRESS(MATCH("Наименование и статус муниципального образования Брянской области",INDIRECT("'"&amp;$A7&amp;"'!A:A"),0),1,,,$A7)),,,,10)=C$1)*COLUMN(OFFSET(INDIRECT(ADDRESS(MATCH("Наименование и статус муниципального образования Брянской области",INDIRECT("'"&amp;$A7&amp;"'!A:A"),0),1,,,$A7)),,,,10))),,,$A7)),,,100,),MATCH("ИТОГО",INDIRECT("'"&amp;$A7&amp;"'!A:A"),0)-(MATCH("Наименование и статус муниципального образования Брянской области",INDIRECT("'"&amp;$A7&amp;"'!A:A"),0)-1))</f>
        <v>18475184.02</v>
      </c>
      <c r="D7" s="21">
        <f t="array" aca="1" ref="D7" ca="1">INDEX(OFFSET(INDIRECT(ADDRESS(MATCH("Наименование и статус муниципального образования Брянской области",INDIRECT("'"&amp;$A7&amp;"'!A:A"),0),MAX(--(OFFSET(INDIRECT(ADDRESS(MATCH("Наименование и статус муниципального образования Брянской области",INDIRECT("'"&amp;$A7&amp;"'!A:A"),0),1,,,$A7)),,,,10)=D$1)*COLUMN(OFFSET(INDIRECT(ADDRESS(MATCH("Наименование и статус муниципального образования Брянской области",INDIRECT("'"&amp;$A7&amp;"'!A:A"),0),1,,,$A7)),,,,10))),,,$A7)),,,100,),MATCH("ИТОГО",INDIRECT("'"&amp;$A7&amp;"'!A:A"),0)-(MATCH("Наименование и статус муниципального образования Брянской области",INDIRECT("'"&amp;$A7&amp;"'!A:A"),0)-1))</f>
        <v>17565774.359999999</v>
      </c>
      <c r="E7" s="21">
        <f t="array" aca="1" ref="E7" ca="1">INDEX(OFFSET(INDIRECT(ADDRESS(MATCH("Наименование и статус муниципального образования Брянской области",INDIRECT("'"&amp;$A7&amp;"'!A:A"),0),MAX(--(OFFSET(INDIRECT(ADDRESS(MATCH("Наименование и статус муниципального образования Брянской области",INDIRECT("'"&amp;$A7&amp;"'!A:A"),0),1,,,$A7)),,,,10)=E$1)*COLUMN(OFFSET(INDIRECT(ADDRESS(MATCH("Наименование и статус муниципального образования Брянской области",INDIRECT("'"&amp;$A7&amp;"'!A:A"),0),1,,,$A7)),,,,10))),,,$A7)),,,100,),MATCH("ИТОГО",INDIRECT("'"&amp;$A7&amp;"'!A:A"),0)-(MATCH("Наименование и статус муниципального образования Брянской области",INDIRECT("'"&amp;$A7&amp;"'!A:A"),0)-1))</f>
        <v>145826900.65000001</v>
      </c>
      <c r="F7" s="18">
        <f t="shared" ca="1" si="2"/>
        <v>1</v>
      </c>
      <c r="G7" s="18" t="str">
        <f t="shared" ca="1" si="1"/>
        <v>811041211402R5110521</v>
      </c>
      <c r="H7" s="18" t="str">
        <f t="shared" ca="1" si="1"/>
        <v/>
      </c>
      <c r="I7" s="18" t="str">
        <f t="shared" ca="1" si="1"/>
        <v/>
      </c>
    </row>
    <row r="8" spans="1:9" ht="57" x14ac:dyDescent="0.25">
      <c r="A8" s="19" t="s">
        <v>201</v>
      </c>
      <c r="B8" s="20" t="str">
        <f t="shared" ca="1" si="0"/>
        <v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v>
      </c>
      <c r="C8" s="21">
        <f t="array" aca="1" ref="C8" ca="1">INDEX(OFFSET(INDIRECT(ADDRESS(MATCH("Наименование и статус муниципального образования Брянской области",INDIRECT("'"&amp;$A8&amp;"'!A:A"),0),MAX(--(OFFSET(INDIRECT(ADDRESS(MATCH("Наименование и статус муниципального образования Брянской области",INDIRECT("'"&amp;$A8&amp;"'!A:A"),0),1,,,$A8)),,,,10)=C$1)*COLUMN(OFFSET(INDIRECT(ADDRESS(MATCH("Наименование и статус муниципального образования Брянской области",INDIRECT("'"&amp;$A8&amp;"'!A:A"),0),1,,,$A8)),,,,10))),,,$A8)),,,100,),MATCH("ИТОГО",INDIRECT("'"&amp;$A8&amp;"'!A:A"),0)-(MATCH("Наименование и статус муниципального образования Брянской области",INDIRECT("'"&amp;$A8&amp;"'!A:A"),0)-1))</f>
        <v>14198829.789999995</v>
      </c>
      <c r="D8" s="21">
        <f t="array" aca="1" ref="D8" ca="1">INDEX(OFFSET(INDIRECT(ADDRESS(MATCH("Наименование и статус муниципального образования Брянской области",INDIRECT("'"&amp;$A8&amp;"'!A:A"),0),MAX(--(OFFSET(INDIRECT(ADDRESS(MATCH("Наименование и статус муниципального образования Брянской области",INDIRECT("'"&amp;$A8&amp;"'!A:A"),0),1,,,$A8)),,,,10)=D$1)*COLUMN(OFFSET(INDIRECT(ADDRESS(MATCH("Наименование и статус муниципального образования Брянской области",INDIRECT("'"&amp;$A8&amp;"'!A:A"),0),1,,,$A8)),,,,10))),,,$A8)),,,100,),MATCH("ИТОГО",INDIRECT("'"&amp;$A8&amp;"'!A:A"),0)-(MATCH("Наименование и статус муниципального образования Брянской области",INDIRECT("'"&amp;$A8&amp;"'!A:A"),0)-1))</f>
        <v>22096702.130000003</v>
      </c>
      <c r="E8" s="21">
        <f t="array" aca="1" ref="E8" ca="1">INDEX(OFFSET(INDIRECT(ADDRESS(MATCH("Наименование и статус муниципального образования Брянской области",INDIRECT("'"&amp;$A8&amp;"'!A:A"),0),MAX(--(OFFSET(INDIRECT(ADDRESS(MATCH("Наименование и статус муниципального образования Брянской области",INDIRECT("'"&amp;$A8&amp;"'!A:A"),0),1,,,$A8)),,,,10)=E$1)*COLUMN(OFFSET(INDIRECT(ADDRESS(MATCH("Наименование и статус муниципального образования Брянской области",INDIRECT("'"&amp;$A8&amp;"'!A:A"),0),1,,,$A8)),,,,10))),,,$A8)),,,100,),MATCH("ИТОГО",INDIRECT("'"&amp;$A8&amp;"'!A:A"),0)-(MATCH("Наименование и статус муниципального образования Брянской области",INDIRECT("'"&amp;$A8&amp;"'!A:A"),0)-1))</f>
        <v>0</v>
      </c>
      <c r="F8" s="18">
        <f t="shared" ca="1" si="2"/>
        <v>1</v>
      </c>
      <c r="G8" s="18" t="str">
        <f t="shared" ca="1" si="1"/>
        <v>811050311405R2990521</v>
      </c>
      <c r="H8" s="18" t="str">
        <f t="shared" ca="1" si="1"/>
        <v/>
      </c>
      <c r="I8" s="18" t="str">
        <f t="shared" ca="1" si="1"/>
        <v/>
      </c>
    </row>
    <row r="9" spans="1:9" ht="57" x14ac:dyDescent="0.25">
      <c r="A9" s="19" t="s">
        <v>202</v>
      </c>
      <c r="B9" s="20" t="str">
        <f t="shared" ca="1" si="0"/>
        <v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v>
      </c>
      <c r="C9" s="21">
        <f t="array" aca="1" ref="C9" ca="1">INDEX(OFFSET(INDIRECT(ADDRESS(MATCH("Наименование и статус муниципального образования Брянской области",INDIRECT("'"&amp;$A9&amp;"'!A:A"),0),MAX(--(OFFSET(INDIRECT(ADDRESS(MATCH("Наименование и статус муниципального образования Брянской области",INDIRECT("'"&amp;$A9&amp;"'!A:A"),0),1,,,$A9)),,,,10)=C$1)*COLUMN(OFFSET(INDIRECT(ADDRESS(MATCH("Наименование и статус муниципального образования Брянской области",INDIRECT("'"&amp;$A9&amp;"'!A:A"),0),1,,,$A9)),,,,10))),,,$A9)),,,100,),MATCH("ИТОГО",INDIRECT("'"&amp;$A9&amp;"'!A:A"),0)-(MATCH("Наименование и статус муниципального образования Брянской области",INDIRECT("'"&amp;$A9&amp;"'!A:A"),0)-1))</f>
        <v>38477758</v>
      </c>
      <c r="D9" s="21">
        <f t="array" aca="1" ref="D9" ca="1">INDEX(OFFSET(INDIRECT(ADDRESS(MATCH("Наименование и статус муниципального образования Брянской области",INDIRECT("'"&amp;$A9&amp;"'!A:A"),0),MAX(--(OFFSET(INDIRECT(ADDRESS(MATCH("Наименование и статус муниципального образования Брянской области",INDIRECT("'"&amp;$A9&amp;"'!A:A"),0),1,,,$A9)),,,,10)=D$1)*COLUMN(OFFSET(INDIRECT(ADDRESS(MATCH("Наименование и статус муниципального образования Брянской области",INDIRECT("'"&amp;$A9&amp;"'!A:A"),0),1,,,$A9)),,,,10))),,,$A9)),,,100,),MATCH("ИТОГО",INDIRECT("'"&amp;$A9&amp;"'!A:A"),0)-(MATCH("Наименование и статус муниципального образования Брянской области",INDIRECT("'"&amp;$A9&amp;"'!A:A"),0)-1))</f>
        <v>0</v>
      </c>
      <c r="E9" s="21">
        <f t="array" aca="1" ref="E9" ca="1">INDEX(OFFSET(INDIRECT(ADDRESS(MATCH("Наименование и статус муниципального образования Брянской области",INDIRECT("'"&amp;$A9&amp;"'!A:A"),0),MAX(--(OFFSET(INDIRECT(ADDRESS(MATCH("Наименование и статус муниципального образования Брянской области",INDIRECT("'"&amp;$A9&amp;"'!A:A"),0),1,,,$A9)),,,,10)=E$1)*COLUMN(OFFSET(INDIRECT(ADDRESS(MATCH("Наименование и статус муниципального образования Брянской области",INDIRECT("'"&amp;$A9&amp;"'!A:A"),0),1,,,$A9)),,,,10))),,,$A9)),,,100,),MATCH("ИТОГО",INDIRECT("'"&amp;$A9&amp;"'!A:A"),0)-(MATCH("Наименование и статус муниципального образования Брянской области",INDIRECT("'"&amp;$A9&amp;"'!A:A"),0)-1))</f>
        <v>0</v>
      </c>
      <c r="F9" s="18">
        <f t="shared" ca="1" si="2"/>
        <v>1</v>
      </c>
      <c r="G9" s="18" t="str">
        <f t="shared" ca="1" si="1"/>
        <v>81205021240213450521</v>
      </c>
      <c r="H9" s="18" t="str">
        <f t="shared" ca="1" si="1"/>
        <v/>
      </c>
      <c r="I9" s="18" t="str">
        <f t="shared" ca="1" si="1"/>
        <v/>
      </c>
    </row>
    <row r="10" spans="1:9" ht="57" x14ac:dyDescent="0.25">
      <c r="A10" s="19" t="s">
        <v>203</v>
      </c>
      <c r="B10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v>
      </c>
      <c r="C10" s="21">
        <f t="array" aca="1" ref="C10" ca="1">INDEX(OFFSET(INDIRECT(ADDRESS(MATCH("Наименование и статус муниципального образования Брянской области",INDIRECT("'"&amp;$A10&amp;"'!A:A"),0),MAX(--(OFFSET(INDIRECT(ADDRESS(MATCH("Наименование и статус муниципального образования Брянской области",INDIRECT("'"&amp;$A10&amp;"'!A:A"),0),1,,,$A10)),,,,10)=C$1)*COLUMN(OFFSET(INDIRECT(ADDRESS(MATCH("Наименование и статус муниципального образования Брянской области",INDIRECT("'"&amp;$A10&amp;"'!A:A"),0),1,,,$A10)),,,,10))),,,$A10)),,,100,),MATCH("ИТОГО",INDIRECT("'"&amp;$A10&amp;"'!A:A"),0)-(MATCH("Наименование и статус муниципального образования Брянской области",INDIRECT("'"&amp;$A10&amp;"'!A:A"),0)-1))</f>
        <v>32587071</v>
      </c>
      <c r="D10" s="21">
        <f t="array" aca="1" ref="D10" ca="1">INDEX(OFFSET(INDIRECT(ADDRESS(MATCH("Наименование и статус муниципального образования Брянской области",INDIRECT("'"&amp;$A10&amp;"'!A:A"),0),MAX(--(OFFSET(INDIRECT(ADDRESS(MATCH("Наименование и статус муниципального образования Брянской области",INDIRECT("'"&amp;$A10&amp;"'!A:A"),0),1,,,$A10)),,,,10)=D$1)*COLUMN(OFFSET(INDIRECT(ADDRESS(MATCH("Наименование и статус муниципального образования Брянской области",INDIRECT("'"&amp;$A10&amp;"'!A:A"),0),1,,,$A10)),,,,10))),,,$A10)),,,100,),MATCH("ИТОГО",INDIRECT("'"&amp;$A10&amp;"'!A:A"),0)-(MATCH("Наименование и статус муниципального образования Брянской области",INDIRECT("'"&amp;$A10&amp;"'!A:A"),0)-1))</f>
        <v>32587071</v>
      </c>
      <c r="E10" s="21">
        <f t="array" aca="1" ref="E10" ca="1">INDEX(OFFSET(INDIRECT(ADDRESS(MATCH("Наименование и статус муниципального образования Брянской области",INDIRECT("'"&amp;$A10&amp;"'!A:A"),0),MAX(--(OFFSET(INDIRECT(ADDRESS(MATCH("Наименование и статус муниципального образования Брянской области",INDIRECT("'"&amp;$A10&amp;"'!A:A"),0),1,,,$A10)),,,,10)=E$1)*COLUMN(OFFSET(INDIRECT(ADDRESS(MATCH("Наименование и статус муниципального образования Брянской области",INDIRECT("'"&amp;$A10&amp;"'!A:A"),0),1,,,$A10)),,,,10))),,,$A10)),,,100,),MATCH("ИТОГО",INDIRECT("'"&amp;$A10&amp;"'!A:A"),0)-(MATCH("Наименование и статус муниципального образования Брянской области",INDIRECT("'"&amp;$A10&amp;"'!A:A"),0)-1))</f>
        <v>30400000</v>
      </c>
      <c r="F10" s="18">
        <f t="shared" ca="1" si="2"/>
        <v>1</v>
      </c>
      <c r="G10" s="18" t="str">
        <f t="shared" ca="1" si="1"/>
        <v>81205021240311270522</v>
      </c>
      <c r="H10" s="18" t="str">
        <f t="shared" ca="1" si="1"/>
        <v/>
      </c>
      <c r="I10" s="18" t="str">
        <f t="shared" ca="1" si="1"/>
        <v/>
      </c>
    </row>
    <row r="11" spans="1:9" ht="71.25" x14ac:dyDescent="0.25">
      <c r="A11" s="19" t="s">
        <v>204</v>
      </c>
      <c r="B11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v>
      </c>
      <c r="C11" s="21">
        <f t="array" aca="1" ref="C11" ca="1">INDEX(OFFSET(INDIRECT(ADDRESS(MATCH("Наименование и статус муниципального образования Брянской области",INDIRECT("'"&amp;$A11&amp;"'!A:A"),0),MAX(--(OFFSET(INDIRECT(ADDRESS(MATCH("Наименование и статус муниципального образования Брянской области",INDIRECT("'"&amp;$A11&amp;"'!A:A"),0),1,,,$A11)),,,,10)=C$1)*COLUMN(OFFSET(INDIRECT(ADDRESS(MATCH("Наименование и статус муниципального образования Брянской области",INDIRECT("'"&amp;$A11&amp;"'!A:A"),0),1,,,$A11)),,,,10))),,,$A11)),,,100,),MATCH("ИТОГО",INDIRECT("'"&amp;$A11&amp;"'!A:A"),0)-(MATCH("Наименование и статус муниципального образования Брянской области",INDIRECT("'"&amp;$A11&amp;"'!A:A"),0)-1))</f>
        <v>187000000</v>
      </c>
      <c r="D11" s="21">
        <f t="array" aca="1" ref="D11" ca="1">INDEX(OFFSET(INDIRECT(ADDRESS(MATCH("Наименование и статус муниципального образования Брянской области",INDIRECT("'"&amp;$A11&amp;"'!A:A"),0),MAX(--(OFFSET(INDIRECT(ADDRESS(MATCH("Наименование и статус муниципального образования Брянской области",INDIRECT("'"&amp;$A11&amp;"'!A:A"),0),1,,,$A11)),,,,10)=D$1)*COLUMN(OFFSET(INDIRECT(ADDRESS(MATCH("Наименование и статус муниципального образования Брянской области",INDIRECT("'"&amp;$A11&amp;"'!A:A"),0),1,,,$A11)),,,,10))),,,$A11)),,,100,),MATCH("ИТОГО",INDIRECT("'"&amp;$A11&amp;"'!A:A"),0)-(MATCH("Наименование и статус муниципального образования Брянской области",INDIRECT("'"&amp;$A11&amp;"'!A:A"),0)-1))</f>
        <v>187000000</v>
      </c>
      <c r="E11" s="21">
        <f t="array" aca="1" ref="E11" ca="1">INDEX(OFFSET(INDIRECT(ADDRESS(MATCH("Наименование и статус муниципального образования Брянской области",INDIRECT("'"&amp;$A11&amp;"'!A:A"),0),MAX(--(OFFSET(INDIRECT(ADDRESS(MATCH("Наименование и статус муниципального образования Брянской области",INDIRECT("'"&amp;$A11&amp;"'!A:A"),0),1,,,$A11)),,,,10)=E$1)*COLUMN(OFFSET(INDIRECT(ADDRESS(MATCH("Наименование и статус муниципального образования Брянской области",INDIRECT("'"&amp;$A11&amp;"'!A:A"),0),1,,,$A11)),,,,10))),,,$A11)),,,100,),MATCH("ИТОГО",INDIRECT("'"&amp;$A11&amp;"'!A:A"),0)-(MATCH("Наименование и статус муниципального образования Брянской области",INDIRECT("'"&amp;$A11&amp;"'!A:A"),0)-1))</f>
        <v>375000000</v>
      </c>
      <c r="F11" s="18">
        <f t="shared" ca="1" si="2"/>
        <v>1</v>
      </c>
      <c r="G11" s="18" t="str">
        <f t="shared" ca="1" si="1"/>
        <v>81205021240611270522</v>
      </c>
      <c r="H11" s="18" t="str">
        <f t="shared" ca="1" si="1"/>
        <v/>
      </c>
      <c r="I11" s="18" t="str">
        <f t="shared" ca="1" si="1"/>
        <v/>
      </c>
    </row>
    <row r="12" spans="1:9" ht="71.25" x14ac:dyDescent="0.25">
      <c r="A12" s="19" t="s">
        <v>205</v>
      </c>
      <c r="B12" s="20" t="str">
        <f t="shared" ca="1" si="0"/>
        <v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v>
      </c>
      <c r="C12" s="21">
        <f t="array" aca="1" ref="C12" ca="1">INDEX(OFFSET(INDIRECT(ADDRESS(MATCH("Наименование и статус муниципального образования Брянской области",INDIRECT("'"&amp;$A12&amp;"'!A:A"),0),MAX(--(OFFSET(INDIRECT(ADDRESS(MATCH("Наименование и статус муниципального образования Брянской области",INDIRECT("'"&amp;$A12&amp;"'!A:A"),0),1,,,$A12)),,,,10)=C$1)*COLUMN(OFFSET(INDIRECT(ADDRESS(MATCH("Наименование и статус муниципального образования Брянской области",INDIRECT("'"&amp;$A12&amp;"'!A:A"),0),1,,,$A12)),,,,10))),,,$A12)),,,100,),MATCH("ИТОГО",INDIRECT("'"&amp;$A12&amp;"'!A:A"),0)-(MATCH("Наименование и статус муниципального образования Брянской области",INDIRECT("'"&amp;$A12&amp;"'!A:A"),0)-1))</f>
        <v>317617475.00000006</v>
      </c>
      <c r="D12" s="21">
        <f t="array" aca="1" ref="D12" ca="1">INDEX(OFFSET(INDIRECT(ADDRESS(MATCH("Наименование и статус муниципального образования Брянской области",INDIRECT("'"&amp;$A12&amp;"'!A:A"),0),MAX(--(OFFSET(INDIRECT(ADDRESS(MATCH("Наименование и статус муниципального образования Брянской области",INDIRECT("'"&amp;$A12&amp;"'!A:A"),0),1,,,$A12)),,,,10)=D$1)*COLUMN(OFFSET(INDIRECT(ADDRESS(MATCH("Наименование и статус муниципального образования Брянской области",INDIRECT("'"&amp;$A12&amp;"'!A:A"),0),1,,,$A12)),,,,10))),,,$A12)),,,100,),MATCH("ИТОГО",INDIRECT("'"&amp;$A12&amp;"'!A:A"),0)-(MATCH("Наименование и статус муниципального образования Брянской области",INDIRECT("'"&amp;$A12&amp;"'!A:A"),0)-1))</f>
        <v>350266364</v>
      </c>
      <c r="E12" s="21">
        <f t="array" aca="1" ref="E12" ca="1">INDEX(OFFSET(INDIRECT(ADDRESS(MATCH("Наименование и статус муниципального образования Брянской области",INDIRECT("'"&amp;$A12&amp;"'!A:A"),0),MAX(--(OFFSET(INDIRECT(ADDRESS(MATCH("Наименование и статус муниципального образования Брянской области",INDIRECT("'"&amp;$A12&amp;"'!A:A"),0),1,,,$A12)),,,,10)=E$1)*COLUMN(OFFSET(INDIRECT(ADDRESS(MATCH("Наименование и статус муниципального образования Брянской области",INDIRECT("'"&amp;$A12&amp;"'!A:A"),0),1,,,$A12)),,,,10))),,,$A12)),,,100,),MATCH("ИТОГО",INDIRECT("'"&amp;$A12&amp;"'!A:A"),0)-(MATCH("Наименование и статус муниципального образования Брянской области",INDIRECT("'"&amp;$A12&amp;"'!A:A"),0)-1))</f>
        <v>0</v>
      </c>
      <c r="F12" s="18">
        <f t="shared" ca="1" si="2"/>
        <v>1</v>
      </c>
      <c r="G12" s="18" t="str">
        <f t="shared" ca="1" si="1"/>
        <v>8120503131F255550523</v>
      </c>
      <c r="H12" s="18" t="str">
        <f t="shared" ca="1" si="1"/>
        <v/>
      </c>
      <c r="I12" s="18" t="str">
        <f t="shared" ca="1" si="1"/>
        <v/>
      </c>
    </row>
    <row r="13" spans="1:9" ht="71.25" x14ac:dyDescent="0.25">
      <c r="A13" s="19" t="s">
        <v>206</v>
      </c>
      <c r="B13" s="20" t="str">
        <f t="shared" ca="1" si="0"/>
        <v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v>
      </c>
      <c r="C13" s="21">
        <f t="array" aca="1" ref="C13" ca="1">INDEX(OFFSET(INDIRECT(ADDRESS(MATCH("Наименование и статус муниципального образования Брянской области",INDIRECT("'"&amp;$A13&amp;"'!A:A"),0),MAX(--(OFFSET(INDIRECT(ADDRESS(MATCH("Наименование и статус муниципального образования Брянской области",INDIRECT("'"&amp;$A13&amp;"'!A:A"),0),1,,,$A13)),,,,10)=C$1)*COLUMN(OFFSET(INDIRECT(ADDRESS(MATCH("Наименование и статус муниципального образования Брянской области",INDIRECT("'"&amp;$A13&amp;"'!A:A"),0),1,,,$A13)),,,,10))),,,$A13)),,,100,),MATCH("ИТОГО",INDIRECT("'"&amp;$A13&amp;"'!A:A"),0)-(MATCH("Наименование и статус муниципального образования Брянской области",INDIRECT("'"&amp;$A13&amp;"'!A:A"),0)-1))</f>
        <v>645019596.00000012</v>
      </c>
      <c r="D13" s="21">
        <f t="array" aca="1" ref="D13" ca="1">INDEX(OFFSET(INDIRECT(ADDRESS(MATCH("Наименование и статус муниципального образования Брянской области",INDIRECT("'"&amp;$A13&amp;"'!A:A"),0),MAX(--(OFFSET(INDIRECT(ADDRESS(MATCH("Наименование и статус муниципального образования Брянской области",INDIRECT("'"&amp;$A13&amp;"'!A:A"),0),1,,,$A13)),,,,10)=D$1)*COLUMN(OFFSET(INDIRECT(ADDRESS(MATCH("Наименование и статус муниципального образования Брянской области",INDIRECT("'"&amp;$A13&amp;"'!A:A"),0),1,,,$A13)),,,,10))),,,$A13)),,,100,),MATCH("ИТОГО",INDIRECT("'"&amp;$A13&amp;"'!A:A"),0)-(MATCH("Наименование и статус муниципального образования Брянской области",INDIRECT("'"&amp;$A13&amp;"'!A:A"),0)-1))</f>
        <v>333228687</v>
      </c>
      <c r="E13" s="21">
        <f t="array" aca="1" ref="E13" ca="1">INDEX(OFFSET(INDIRECT(ADDRESS(MATCH("Наименование и статус муниципального образования Брянской области",INDIRECT("'"&amp;$A13&amp;"'!A:A"),0),MAX(--(OFFSET(INDIRECT(ADDRESS(MATCH("Наименование и статус муниципального образования Брянской области",INDIRECT("'"&amp;$A13&amp;"'!A:A"),0),1,,,$A13)),,,,10)=E$1)*COLUMN(OFFSET(INDIRECT(ADDRESS(MATCH("Наименование и статус муниципального образования Брянской области",INDIRECT("'"&amp;$A13&amp;"'!A:A"),0),1,,,$A13)),,,,10))),,,$A13)),,,100,),MATCH("ИТОГО",INDIRECT("'"&amp;$A13&amp;"'!A:A"),0)-(MATCH("Наименование и статус муниципального образования Брянской области",INDIRECT("'"&amp;$A13&amp;"'!A:A"),0)-1))</f>
        <v>0</v>
      </c>
      <c r="F13" s="18">
        <f t="shared" ca="1" si="2"/>
        <v>1</v>
      </c>
      <c r="G13" s="18" t="str">
        <f t="shared" ca="1" si="1"/>
        <v>8120505121F552430522</v>
      </c>
      <c r="H13" s="18" t="str">
        <f t="shared" ca="1" si="1"/>
        <v/>
      </c>
      <c r="I13" s="18" t="str">
        <f t="shared" ca="1" si="1"/>
        <v/>
      </c>
    </row>
    <row r="14" spans="1:9" ht="71.25" x14ac:dyDescent="0.25">
      <c r="A14" s="19" t="s">
        <v>207</v>
      </c>
      <c r="B14" s="20" t="str">
        <f t="shared" ca="1" si="0"/>
        <v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14" s="21">
        <f t="array" aca="1" ref="C14" ca="1">INDEX(OFFSET(INDIRECT(ADDRESS(MATCH("Наименование и статус муниципального образования Брянской области",INDIRECT("'"&amp;$A14&amp;"'!A:A"),0),MAX(--(OFFSET(INDIRECT(ADDRESS(MATCH("Наименование и статус муниципального образования Брянской области",INDIRECT("'"&amp;$A14&amp;"'!A:A"),0),1,,,$A14)),,,,10)=C$1)*COLUMN(OFFSET(INDIRECT(ADDRESS(MATCH("Наименование и статус муниципального образования Брянской области",INDIRECT("'"&amp;$A14&amp;"'!A:A"),0),1,,,$A14)),,,,10))),,,$A14)),,,100,),MATCH("ИТОГО",INDIRECT("'"&amp;$A14&amp;"'!A:A"),0)-(MATCH("Наименование и статус муниципального образования Брянской области",INDIRECT("'"&amp;$A14&amp;"'!A:A"),0)-1))</f>
        <v>36381437</v>
      </c>
      <c r="D14" s="21">
        <f t="array" aca="1" ref="D14" ca="1">INDEX(OFFSET(INDIRECT(ADDRESS(MATCH("Наименование и статус муниципального образования Брянской области",INDIRECT("'"&amp;$A14&amp;"'!A:A"),0),MAX(--(OFFSET(INDIRECT(ADDRESS(MATCH("Наименование и статус муниципального образования Брянской области",INDIRECT("'"&amp;$A14&amp;"'!A:A"),0),1,,,$A14)),,,,10)=D$1)*COLUMN(OFFSET(INDIRECT(ADDRESS(MATCH("Наименование и статус муниципального образования Брянской области",INDIRECT("'"&amp;$A14&amp;"'!A:A"),0),1,,,$A14)),,,,10))),,,$A14)),,,100,),MATCH("ИТОГО",INDIRECT("'"&amp;$A14&amp;"'!A:A"),0)-(MATCH("Наименование и статус муниципального образования Брянской области",INDIRECT("'"&amp;$A14&amp;"'!A:A"),0)-1))</f>
        <v>169106704</v>
      </c>
      <c r="E14" s="21">
        <f t="array" aca="1" ref="E14" ca="1">INDEX(OFFSET(INDIRECT(ADDRESS(MATCH("Наименование и статус муниципального образования Брянской области",INDIRECT("'"&amp;$A14&amp;"'!A:A"),0),MAX(--(OFFSET(INDIRECT(ADDRESS(MATCH("Наименование и статус муниципального образования Брянской области",INDIRECT("'"&amp;$A14&amp;"'!A:A"),0),1,,,$A14)),,,,10)=E$1)*COLUMN(OFFSET(INDIRECT(ADDRESS(MATCH("Наименование и статус муниципального образования Брянской области",INDIRECT("'"&amp;$A14&amp;"'!A:A"),0),1,,,$A14)),,,,10))),,,$A14)),,,100,),MATCH("ИТОГО",INDIRECT("'"&amp;$A14&amp;"'!A:A"),0)-(MATCH("Наименование и статус муниципального образования Брянской области",INDIRECT("'"&amp;$A14&amp;"'!A:A"),0)-1))</f>
        <v>0</v>
      </c>
      <c r="F14" s="18">
        <f t="shared" ca="1" si="2"/>
        <v>2</v>
      </c>
      <c r="G14" s="18" t="str">
        <f t="shared" ca="1" si="1"/>
        <v>8150703151А155190521</v>
      </c>
      <c r="H14" s="18" t="str">
        <f t="shared" ca="1" si="1"/>
        <v>8150703151А155190522</v>
      </c>
      <c r="I14" s="18" t="str">
        <f t="shared" ca="1" si="1"/>
        <v/>
      </c>
    </row>
    <row r="15" spans="1:9" ht="57" x14ac:dyDescent="0.25">
      <c r="A15" s="19" t="s">
        <v>208</v>
      </c>
      <c r="B15" s="20" t="str">
        <f t="shared" ca="1" si="0"/>
        <v>Распределение субсидий бюджетам муниципальных образований на развитие сети учреждений культурно-досугового типа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15" s="21">
        <f t="array" aca="1" ref="C15" ca="1">INDEX(OFFSET(INDIRECT(ADDRESS(MATCH("Наименование и статус муниципального образования Брянской области",INDIRECT("'"&amp;$A15&amp;"'!A:A"),0),MAX(--(OFFSET(INDIRECT(ADDRESS(MATCH("Наименование и статус муниципального образования Брянской области",INDIRECT("'"&amp;$A15&amp;"'!A:A"),0),1,,,$A15)),,,,10)=C$1)*COLUMN(OFFSET(INDIRECT(ADDRESS(MATCH("Наименование и статус муниципального образования Брянской области",INDIRECT("'"&amp;$A15&amp;"'!A:A"),0),1,,,$A15)),,,,10))),,,$A15)),,,100,),MATCH("ИТОГО",INDIRECT("'"&amp;$A15&amp;"'!A:A"),0)-(MATCH("Наименование и статус муниципального образования Брянской области",INDIRECT("'"&amp;$A15&amp;"'!A:A"),0)-1))</f>
        <v>50838618</v>
      </c>
      <c r="D15" s="21">
        <f t="array" aca="1" ref="D15" ca="1">INDEX(OFFSET(INDIRECT(ADDRESS(MATCH("Наименование и статус муниципального образования Брянской области",INDIRECT("'"&amp;$A15&amp;"'!A:A"),0),MAX(--(OFFSET(INDIRECT(ADDRESS(MATCH("Наименование и статус муниципального образования Брянской области",INDIRECT("'"&amp;$A15&amp;"'!A:A"),0),1,,,$A15)),,,,10)=D$1)*COLUMN(OFFSET(INDIRECT(ADDRESS(MATCH("Наименование и статус муниципального образования Брянской области",INDIRECT("'"&amp;$A15&amp;"'!A:A"),0),1,,,$A15)),,,,10))),,,$A15)),,,100,),MATCH("ИТОГО",INDIRECT("'"&amp;$A15&amp;"'!A:A"),0)-(MATCH("Наименование и статус муниципального образования Брянской области",INDIRECT("'"&amp;$A15&amp;"'!A:A"),0)-1))</f>
        <v>64141809</v>
      </c>
      <c r="E15" s="21">
        <f t="array" aca="1" ref="E15" ca="1">INDEX(OFFSET(INDIRECT(ADDRESS(MATCH("Наименование и статус муниципального образования Брянской области",INDIRECT("'"&amp;$A15&amp;"'!A:A"),0),MAX(--(OFFSET(INDIRECT(ADDRESS(MATCH("Наименование и статус муниципального образования Брянской области",INDIRECT("'"&amp;$A15&amp;"'!A:A"),0),1,,,$A15)),,,,10)=E$1)*COLUMN(OFFSET(INDIRECT(ADDRESS(MATCH("Наименование и статус муниципального образования Брянской области",INDIRECT("'"&amp;$A15&amp;"'!A:A"),0),1,,,$A15)),,,,10))),,,$A15)),,,100,),MATCH("ИТОГО",INDIRECT("'"&amp;$A15&amp;"'!A:A"),0)-(MATCH("Наименование и статус муниципального образования Брянской области",INDIRECT("'"&amp;$A15&amp;"'!A:A"),0)-1))</f>
        <v>0</v>
      </c>
      <c r="F15" s="18">
        <f t="shared" ca="1" si="2"/>
        <v>1</v>
      </c>
      <c r="G15" s="18" t="str">
        <f t="shared" ca="1" si="1"/>
        <v>8150801151А155130521</v>
      </c>
    </row>
    <row r="16" spans="1:9" ht="57" x14ac:dyDescent="0.25">
      <c r="A16" s="19" t="s">
        <v>264</v>
      </c>
      <c r="B16" s="20" t="str">
        <f t="shared" ca="1" si="0"/>
        <v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16" s="21">
        <f t="array" aca="1" ref="C16" ca="1">INDEX(OFFSET(INDIRECT(ADDRESS(MATCH("Наименование и статус муниципального образования Брянской области",INDIRECT("'"&amp;$A16&amp;"'!A:A"),0),MAX(--(OFFSET(INDIRECT(ADDRESS(MATCH("Наименование и статус муниципального образования Брянской области",INDIRECT("'"&amp;$A16&amp;"'!A:A"),0),1,,,$A16)),,,,10)=C$1)*COLUMN(OFFSET(INDIRECT(ADDRESS(MATCH("Наименование и статус муниципального образования Брянской области",INDIRECT("'"&amp;$A16&amp;"'!A:A"),0),1,,,$A16)),,,,10))),,,$A16)),,,100,),MATCH("ИТОГО",INDIRECT("'"&amp;$A16&amp;"'!A:A"),0)-(MATCH("Наименование и статус муниципального образования Брянской области",INDIRECT("'"&amp;$A16&amp;"'!A:A"),0)-1))</f>
        <v>8393500</v>
      </c>
      <c r="D16" s="21">
        <f t="array" aca="1" ref="D16" ca="1">INDEX(OFFSET(INDIRECT(ADDRESS(MATCH("Наименование и статус муниципального образования Брянской области",INDIRECT("'"&amp;$A16&amp;"'!A:A"),0),MAX(--(OFFSET(INDIRECT(ADDRESS(MATCH("Наименование и статус муниципального образования Брянской области",INDIRECT("'"&amp;$A16&amp;"'!A:A"),0),1,,,$A16)),,,,10)=D$1)*COLUMN(OFFSET(INDIRECT(ADDRESS(MATCH("Наименование и статус муниципального образования Брянской области",INDIRECT("'"&amp;$A16&amp;"'!A:A"),0),1,,,$A16)),,,,10))),,,$A16)),,,100,),MATCH("ИТОГО",INDIRECT("'"&amp;$A16&amp;"'!A:A"),0)-(MATCH("Наименование и статус муниципального образования Брянской области",INDIRECT("'"&amp;$A16&amp;"'!A:A"),0)-1))</f>
        <v>8773173</v>
      </c>
      <c r="E16" s="21">
        <f t="array" aca="1" ref="E16" ca="1">INDEX(OFFSET(INDIRECT(ADDRESS(MATCH("Наименование и статус муниципального образования Брянской области",INDIRECT("'"&amp;$A16&amp;"'!A:A"),0),MAX(--(OFFSET(INDIRECT(ADDRESS(MATCH("Наименование и статус муниципального образования Брянской области",INDIRECT("'"&amp;$A16&amp;"'!A:A"),0),1,,,$A16)),,,,10)=E$1)*COLUMN(OFFSET(INDIRECT(ADDRESS(MATCH("Наименование и статус муниципального образования Брянской области",INDIRECT("'"&amp;$A16&amp;"'!A:A"),0),1,,,$A16)),,,,10))),,,$A16)),,,100,),MATCH("ИТОГО",INDIRECT("'"&amp;$A16&amp;"'!A:A"),0)-(MATCH("Наименование и статус муниципального образования Брянской области",INDIRECT("'"&amp;$A16&amp;"'!A:A"),0)-1))</f>
        <v>0</v>
      </c>
      <c r="F16" s="18">
        <f t="shared" ca="1" si="2"/>
        <v>1</v>
      </c>
      <c r="G16" s="18" t="str">
        <f t="shared" ca="1" si="1"/>
        <v>8150801151А155190521</v>
      </c>
      <c r="H16" s="18" t="str">
        <f t="shared" ca="1" si="1"/>
        <v/>
      </c>
      <c r="I16" s="18" t="str">
        <f t="shared" ca="1" si="1"/>
        <v/>
      </c>
    </row>
    <row r="17" spans="1:9" ht="57" x14ac:dyDescent="0.25">
      <c r="A17" s="19" t="s">
        <v>209</v>
      </c>
      <c r="B17" s="20" t="str">
        <f t="shared" ca="1" si="0"/>
        <v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v>
      </c>
      <c r="C17" s="21">
        <f t="array" aca="1" ref="C17" ca="1">INDEX(OFFSET(INDIRECT(ADDRESS(MATCH("Наименование и статус муниципального образования Брянской области",INDIRECT("'"&amp;$A17&amp;"'!A:A"),0),MAX(--(OFFSET(INDIRECT(ADDRESS(MATCH("Наименование и статус муниципального образования Брянской области",INDIRECT("'"&amp;$A17&amp;"'!A:A"),0),1,,,$A17)),,,,10)=C$1)*COLUMN(OFFSET(INDIRECT(ADDRESS(MATCH("Наименование и статус муниципального образования Брянской области",INDIRECT("'"&amp;$A17&amp;"'!A:A"),0),1,,,$A17)),,,,10))),,,$A17)),,,100,),MATCH("ИТОГО",INDIRECT("'"&amp;$A17&amp;"'!A:A"),0)-(MATCH("Наименование и статус муниципального образования Брянской области",INDIRECT("'"&amp;$A17&amp;"'!A:A"),0)-1))</f>
        <v>10448438</v>
      </c>
      <c r="D17" s="21">
        <f t="array" aca="1" ref="D17" ca="1">INDEX(OFFSET(INDIRECT(ADDRESS(MATCH("Наименование и статус муниципального образования Брянской области",INDIRECT("'"&amp;$A17&amp;"'!A:A"),0),MAX(--(OFFSET(INDIRECT(ADDRESS(MATCH("Наименование и статус муниципального образования Брянской области",INDIRECT("'"&amp;$A17&amp;"'!A:A"),0),1,,,$A17)),,,,10)=D$1)*COLUMN(OFFSET(INDIRECT(ADDRESS(MATCH("Наименование и статус муниципального образования Брянской области",INDIRECT("'"&amp;$A17&amp;"'!A:A"),0),1,,,$A17)),,,,10))),,,$A17)),,,100,),MATCH("ИТОГО",INDIRECT("'"&amp;$A17&amp;"'!A:A"),0)-(MATCH("Наименование и статус муниципального образования Брянской области",INDIRECT("'"&amp;$A17&amp;"'!A:A"),0)-1))</f>
        <v>0</v>
      </c>
      <c r="E17" s="21">
        <f t="array" aca="1" ref="E17" ca="1">INDEX(OFFSET(INDIRECT(ADDRESS(MATCH("Наименование и статус муниципального образования Брянской области",INDIRECT("'"&amp;$A17&amp;"'!A:A"),0),MAX(--(OFFSET(INDIRECT(ADDRESS(MATCH("Наименование и статус муниципального образования Брянской области",INDIRECT("'"&amp;$A17&amp;"'!A:A"),0),1,,,$A17)),,,,10)=E$1)*COLUMN(OFFSET(INDIRECT(ADDRESS(MATCH("Наименование и статус муниципального образования Брянской области",INDIRECT("'"&amp;$A17&amp;"'!A:A"),0),1,,,$A17)),,,,10))),,,$A17)),,,100,),MATCH("ИТОГО",INDIRECT("'"&amp;$A17&amp;"'!A:A"),0)-(MATCH("Наименование и статус муниципального образования Брянской области",INDIRECT("'"&amp;$A17&amp;"'!A:A"),0)-1))</f>
        <v>0</v>
      </c>
      <c r="F17" s="18">
        <f t="shared" ca="1" si="2"/>
        <v>1</v>
      </c>
      <c r="G17" s="18" t="str">
        <f t="shared" ca="1" si="1"/>
        <v>8150801151А155900521</v>
      </c>
    </row>
    <row r="18" spans="1:9" ht="57" x14ac:dyDescent="0.25">
      <c r="A18" s="19" t="s">
        <v>210</v>
      </c>
      <c r="B18" s="20" t="str">
        <f t="shared" ca="1" si="0"/>
        <v>Распределение субсидий бюджетам муниципальных районов (муниципальных округов, городских округов) на реконструкцию и капитальный ремонт муниципальных музеев в рамках регионального проекта «Культурная среда (Брянская область)» государственной программы «Развитие культуры и туризма в Брянской области»</v>
      </c>
      <c r="C18" s="21">
        <f t="array" aca="1" ref="C18" ca="1">INDEX(OFFSET(INDIRECT(ADDRESS(MATCH("Наименование и статус муниципального образования Брянской области",INDIRECT("'"&amp;$A18&amp;"'!A:A"),0),MAX(--(OFFSET(INDIRECT(ADDRESS(MATCH("Наименование и статус муниципального образования Брянской области",INDIRECT("'"&amp;$A18&amp;"'!A:A"),0),1,,,$A18)),,,,10)=C$1)*COLUMN(OFFSET(INDIRECT(ADDRESS(MATCH("Наименование и статус муниципального образования Брянской области",INDIRECT("'"&amp;$A18&amp;"'!A:A"),0),1,,,$A18)),,,,10))),,,$A18)),,,100,),MATCH("ИТОГО",INDIRECT("'"&amp;$A18&amp;"'!A:A"),0)-(MATCH("Наименование и статус муниципального образования Брянской области",INDIRECT("'"&amp;$A18&amp;"'!A:A"),0)-1))</f>
        <v>6688000</v>
      </c>
      <c r="D18" s="21">
        <f t="array" aca="1" ref="D18" ca="1">INDEX(OFFSET(INDIRECT(ADDRESS(MATCH("Наименование и статус муниципального образования Брянской области",INDIRECT("'"&amp;$A18&amp;"'!A:A"),0),MAX(--(OFFSET(INDIRECT(ADDRESS(MATCH("Наименование и статус муниципального образования Брянской области",INDIRECT("'"&amp;$A18&amp;"'!A:A"),0),1,,,$A18)),,,,10)=D$1)*COLUMN(OFFSET(INDIRECT(ADDRESS(MATCH("Наименование и статус муниципального образования Брянской области",INDIRECT("'"&amp;$A18&amp;"'!A:A"),0),1,,,$A18)),,,,10))),,,$A18)),,,100,),MATCH("ИТОГО",INDIRECT("'"&amp;$A18&amp;"'!A:A"),0)-(MATCH("Наименование и статус муниципального образования Брянской области",INDIRECT("'"&amp;$A18&amp;"'!A:A"),0)-1))</f>
        <v>0</v>
      </c>
      <c r="E18" s="21">
        <f t="array" aca="1" ref="E18" ca="1">INDEX(OFFSET(INDIRECT(ADDRESS(MATCH("Наименование и статус муниципального образования Брянской области",INDIRECT("'"&amp;$A18&amp;"'!A:A"),0),MAX(--(OFFSET(INDIRECT(ADDRESS(MATCH("Наименование и статус муниципального образования Брянской области",INDIRECT("'"&amp;$A18&amp;"'!A:A"),0),1,,,$A18)),,,,10)=E$1)*COLUMN(OFFSET(INDIRECT(ADDRESS(MATCH("Наименование и статус муниципального образования Брянской области",INDIRECT("'"&amp;$A18&amp;"'!A:A"),0),1,,,$A18)),,,,10))),,,$A18)),,,100,),MATCH("ИТОГО",INDIRECT("'"&amp;$A18&amp;"'!A:A"),0)-(MATCH("Наименование и статус муниципального образования Брянской области",INDIRECT("'"&amp;$A18&amp;"'!A:A"),0)-1))</f>
        <v>0</v>
      </c>
      <c r="F18" s="18">
        <f t="shared" ca="1" si="2"/>
        <v>1</v>
      </c>
      <c r="G18" s="18" t="str">
        <f t="shared" ca="1" si="1"/>
        <v>8150801151А155970521</v>
      </c>
    </row>
    <row r="19" spans="1:9" ht="57" x14ac:dyDescent="0.25">
      <c r="A19" s="19" t="s">
        <v>211</v>
      </c>
      <c r="B19" s="20" t="str">
        <f t="shared" ca="1" si="0"/>
        <v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v>
      </c>
      <c r="C19" s="21">
        <f t="array" aca="1" ref="C19" ca="1">INDEX(OFFSET(INDIRECT(ADDRESS(MATCH("Наименование и статус муниципального образования Брянской области",INDIRECT("'"&amp;$A19&amp;"'!A:A"),0),MAX(--(OFFSET(INDIRECT(ADDRESS(MATCH("Наименование и статус муниципального образования Брянской области",INDIRECT("'"&amp;$A19&amp;"'!A:A"),0),1,,,$A19)),,,,10)=C$1)*COLUMN(OFFSET(INDIRECT(ADDRESS(MATCH("Наименование и статус муниципального образования Брянской области",INDIRECT("'"&amp;$A19&amp;"'!A:A"),0),1,,,$A19)),,,,10))),,,$A19)),,,100,),MATCH("ИТОГО",INDIRECT("'"&amp;$A19&amp;"'!A:A"),0)-(MATCH("Наименование и статус муниципального образования Брянской области",INDIRECT("'"&amp;$A19&amp;"'!A:A"),0)-1))</f>
        <v>4842873</v>
      </c>
      <c r="D19" s="21">
        <f t="array" aca="1" ref="D19" ca="1">INDEX(OFFSET(INDIRECT(ADDRESS(MATCH("Наименование и статус муниципального образования Брянской области",INDIRECT("'"&amp;$A19&amp;"'!A:A"),0),MAX(--(OFFSET(INDIRECT(ADDRESS(MATCH("Наименование и статус муниципального образования Брянской области",INDIRECT("'"&amp;$A19&amp;"'!A:A"),0),1,,,$A19)),,,,10)=D$1)*COLUMN(OFFSET(INDIRECT(ADDRESS(MATCH("Наименование и статус муниципального образования Брянской области",INDIRECT("'"&amp;$A19&amp;"'!A:A"),0),1,,,$A19)),,,,10))),,,$A19)),,,100,),MATCH("ИТОГО",INDIRECT("'"&amp;$A19&amp;"'!A:A"),0)-(MATCH("Наименование и статус муниципального образования Брянской области",INDIRECT("'"&amp;$A19&amp;"'!A:A"),0)-1))</f>
        <v>4842873</v>
      </c>
      <c r="E19" s="21">
        <f t="array" aca="1" ref="E19" ca="1">INDEX(OFFSET(INDIRECT(ADDRESS(MATCH("Наименование и статус муниципального образования Брянской области",INDIRECT("'"&amp;$A19&amp;"'!A:A"),0),MAX(--(OFFSET(INDIRECT(ADDRESS(MATCH("Наименование и статус муниципального образования Брянской области",INDIRECT("'"&amp;$A19&amp;"'!A:A"),0),1,,,$A19)),,,,10)=E$1)*COLUMN(OFFSET(INDIRECT(ADDRESS(MATCH("Наименование и статус муниципального образования Брянской области",INDIRECT("'"&amp;$A19&amp;"'!A:A"),0),1,,,$A19)),,,,10))),,,$A19)),,,100,),MATCH("ИТОГО",INDIRECT("'"&amp;$A19&amp;"'!A:A"),0)-(MATCH("Наименование и статус муниципального образования Брянской области",INDIRECT("'"&amp;$A19&amp;"'!A:A"),0)-1))</f>
        <v>4649892</v>
      </c>
      <c r="F19" s="18">
        <f t="shared" ca="1" si="2"/>
        <v>1</v>
      </c>
      <c r="G19" s="18" t="str">
        <f t="shared" ca="1" si="1"/>
        <v>815080115401R5190521</v>
      </c>
      <c r="H19" s="18" t="str">
        <f t="shared" ca="1" si="1"/>
        <v/>
      </c>
      <c r="I19" s="18" t="str">
        <f t="shared" ca="1" si="1"/>
        <v/>
      </c>
    </row>
    <row r="20" spans="1:9" ht="57" x14ac:dyDescent="0.25">
      <c r="A20" s="19" t="s">
        <v>212</v>
      </c>
      <c r="B20" s="20" t="str">
        <f t="shared" ca="1" si="0"/>
        <v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v>
      </c>
      <c r="C20" s="21">
        <f t="array" aca="1" ref="C20" ca="1">INDEX(OFFSET(INDIRECT(ADDRESS(MATCH("Наименование и статус муниципального образования Брянской области",INDIRECT("'"&amp;$A20&amp;"'!A:A"),0),MAX(--(OFFSET(INDIRECT(ADDRESS(MATCH("Наименование и статус муниципального образования Брянской области",INDIRECT("'"&amp;$A20&amp;"'!A:A"),0),1,,,$A20)),,,,10)=C$1)*COLUMN(OFFSET(INDIRECT(ADDRESS(MATCH("Наименование и статус муниципального образования Брянской области",INDIRECT("'"&amp;$A20&amp;"'!A:A"),0),1,,,$A20)),,,,10))),,,$A20)),,,100,),MATCH("ИТОГО",INDIRECT("'"&amp;$A20&amp;"'!A:A"),0)-(MATCH("Наименование и статус муниципального образования Брянской области",INDIRECT("'"&amp;$A20&amp;"'!A:A"),0)-1))</f>
        <v>21720320</v>
      </c>
      <c r="D20" s="21">
        <f t="array" aca="1" ref="D20" ca="1">INDEX(OFFSET(INDIRECT(ADDRESS(MATCH("Наименование и статус муниципального образования Брянской области",INDIRECT("'"&amp;$A20&amp;"'!A:A"),0),MAX(--(OFFSET(INDIRECT(ADDRESS(MATCH("Наименование и статус муниципального образования Брянской области",INDIRECT("'"&amp;$A20&amp;"'!A:A"),0),1,,,$A20)),,,,10)=D$1)*COLUMN(OFFSET(INDIRECT(ADDRESS(MATCH("Наименование и статус муниципального образования Брянской области",INDIRECT("'"&amp;$A20&amp;"'!A:A"),0),1,,,$A20)),,,,10))),,,$A20)),,,100,),MATCH("ИТОГО",INDIRECT("'"&amp;$A20&amp;"'!A:A"),0)-(MATCH("Наименование и статус муниципального образования Брянской области",INDIRECT("'"&amp;$A20&amp;"'!A:A"),0)-1))</f>
        <v>21720320</v>
      </c>
      <c r="E20" s="21">
        <f t="array" aca="1" ref="E20" ca="1">INDEX(OFFSET(INDIRECT(ADDRESS(MATCH("Наименование и статус муниципального образования Брянской области",INDIRECT("'"&amp;$A20&amp;"'!A:A"),0),MAX(--(OFFSET(INDIRECT(ADDRESS(MATCH("Наименование и статус муниципального образования Брянской области",INDIRECT("'"&amp;$A20&amp;"'!A:A"),0),1,,,$A20)),,,,10)=E$1)*COLUMN(OFFSET(INDIRECT(ADDRESS(MATCH("Наименование и статус муниципального образования Брянской области",INDIRECT("'"&amp;$A20&amp;"'!A:A"),0),1,,,$A20)),,,,10))),,,$A20)),,,100,),MATCH("ИТОГО",INDIRECT("'"&amp;$A20&amp;"'!A:A"),0)-(MATCH("Наименование и статус муниципального образования Брянской области",INDIRECT("'"&amp;$A20&amp;"'!A:A"),0)-1))</f>
        <v>21617720</v>
      </c>
      <c r="F20" s="18">
        <f t="shared" ca="1" si="2"/>
        <v>1</v>
      </c>
      <c r="G20" s="18" t="str">
        <f t="shared" ca="1" si="1"/>
        <v>815080115406R4670521</v>
      </c>
      <c r="H20" s="18" t="str">
        <f t="shared" ca="1" si="1"/>
        <v/>
      </c>
      <c r="I20" s="18" t="str">
        <f t="shared" ca="1" si="1"/>
        <v/>
      </c>
    </row>
    <row r="21" spans="1:9" ht="99.75" x14ac:dyDescent="0.25">
      <c r="A21" s="19" t="s">
        <v>213</v>
      </c>
      <c r="B21" s="20" t="str">
        <f t="shared" ca="1" si="0"/>
        <v>Распределение субсидий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v>
      </c>
      <c r="C21" s="21">
        <f t="array" aca="1" ref="C21" ca="1">INDEX(OFFSET(INDIRECT(ADDRESS(MATCH("Наименование и статус муниципального образования Брянской области",INDIRECT("'"&amp;$A21&amp;"'!A:A"),0),MAX(--(OFFSET(INDIRECT(ADDRESS(MATCH("Наименование и статус муниципального образования Брянской области",INDIRECT("'"&amp;$A21&amp;"'!A:A"),0),1,,,$A21)),,,,10)=C$1)*COLUMN(OFFSET(INDIRECT(ADDRESS(MATCH("Наименование и статус муниципального образования Брянской области",INDIRECT("'"&amp;$A21&amp;"'!A:A"),0),1,,,$A21)),,,,10))),,,$A21)),,,100,),MATCH("ИТОГО",INDIRECT("'"&amp;$A21&amp;"'!A:A"),0)-(MATCH("Наименование и статус муниципального образования Брянской области",INDIRECT("'"&amp;$A21&amp;"'!A:A"),0)-1))</f>
        <v>7446262.6299999999</v>
      </c>
      <c r="D21" s="21">
        <f t="array" aca="1" ref="D21" ca="1">INDEX(OFFSET(INDIRECT(ADDRESS(MATCH("Наименование и статус муниципального образования Брянской области",INDIRECT("'"&amp;$A21&amp;"'!A:A"),0),MAX(--(OFFSET(INDIRECT(ADDRESS(MATCH("Наименование и статус муниципального образования Брянской области",INDIRECT("'"&amp;$A21&amp;"'!A:A"),0),1,,,$A21)),,,,10)=D$1)*COLUMN(OFFSET(INDIRECT(ADDRESS(MATCH("Наименование и статус муниципального образования Брянской области",INDIRECT("'"&amp;$A21&amp;"'!A:A"),0),1,,,$A21)),,,,10))),,,$A21)),,,100,),MATCH("ИТОГО",INDIRECT("'"&amp;$A21&amp;"'!A:A"),0)-(MATCH("Наименование и статус муниципального образования Брянской области",INDIRECT("'"&amp;$A21&amp;"'!A:A"),0)-1))</f>
        <v>63360909.090000004</v>
      </c>
      <c r="E21" s="21">
        <f t="array" aca="1" ref="E21" ca="1">INDEX(OFFSET(INDIRECT(ADDRESS(MATCH("Наименование и статус муниципального образования Брянской области",INDIRECT("'"&amp;$A21&amp;"'!A:A"),0),MAX(--(OFFSET(INDIRECT(ADDRESS(MATCH("Наименование и статус муниципального образования Брянской области",INDIRECT("'"&amp;$A21&amp;"'!A:A"),0),1,,,$A21)),,,,10)=E$1)*COLUMN(OFFSET(INDIRECT(ADDRESS(MATCH("Наименование и статус муниципального образования Брянской области",INDIRECT("'"&amp;$A21&amp;"'!A:A"),0),1,,,$A21)),,,,10))),,,$A21)),,,100,),MATCH("ИТОГО",INDIRECT("'"&amp;$A21&amp;"'!A:A"),0)-(MATCH("Наименование и статус муниципального образования Брянской области",INDIRECT("'"&amp;$A21&amp;"'!A:A"),0)-1))</f>
        <v>0</v>
      </c>
      <c r="F21" s="18">
        <f t="shared" ca="1" si="2"/>
        <v>1</v>
      </c>
      <c r="G21" s="18" t="str">
        <f t="shared" ca="1" si="1"/>
        <v>8160702161Е151720521</v>
      </c>
      <c r="H21" s="18" t="str">
        <f t="shared" ca="1" si="1"/>
        <v/>
      </c>
      <c r="I21" s="18" t="str">
        <f t="shared" ca="1" si="1"/>
        <v/>
      </c>
    </row>
    <row r="22" spans="1:9" ht="57" x14ac:dyDescent="0.25">
      <c r="A22" s="19" t="s">
        <v>214</v>
      </c>
      <c r="B22" s="28" t="str">
        <f t="shared" ca="1" si="0"/>
        <v>Распределение субсидий бюджетам муниципальных районов (муниципальных округов, городских округов) на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v>
      </c>
      <c r="C22" s="21">
        <f t="array" aca="1" ref="C22" ca="1">INDEX(OFFSET(INDIRECT(ADDRESS(MATCH("Наименование и статус муниципального образования Брянской области",INDIRECT("'"&amp;$A22&amp;"'!A:A"),0),MAX(--(OFFSET(INDIRECT(ADDRESS(MATCH("Наименование и статус муниципального образования Брянской области",INDIRECT("'"&amp;$A22&amp;"'!A:A"),0),1,,,$A22)),,,,10)=C$1)*COLUMN(OFFSET(INDIRECT(ADDRESS(MATCH("Наименование и статус муниципального образования Брянской области",INDIRECT("'"&amp;$A22&amp;"'!A:A"),0),1,,,$A22)),,,,10))),,,$A22)),,,100,),MATCH("ИТОГО",INDIRECT("'"&amp;$A22&amp;"'!A:A"),0)-(MATCH("Наименование и статус муниципального образования Брянской области",INDIRECT("'"&amp;$A22&amp;"'!A:A"),0)-1))</f>
        <v>1462699468.1500001</v>
      </c>
      <c r="D22" s="21">
        <f t="array" aca="1" ref="D22" ca="1">INDEX(OFFSET(INDIRECT(ADDRESS(MATCH("Наименование и статус муниципального образования Брянской области",INDIRECT("'"&amp;$A22&amp;"'!A:A"),0),MAX(--(OFFSET(INDIRECT(ADDRESS(MATCH("Наименование и статус муниципального образования Брянской области",INDIRECT("'"&amp;$A22&amp;"'!A:A"),0),1,,,$A22)),,,,10)=D$1)*COLUMN(OFFSET(INDIRECT(ADDRESS(MATCH("Наименование и статус муниципального образования Брянской области",INDIRECT("'"&amp;$A22&amp;"'!A:A"),0),1,,,$A22)),,,,10))),,,$A22)),,,100,),MATCH("ИТОГО",INDIRECT("'"&amp;$A22&amp;"'!A:A"),0)-(MATCH("Наименование и статус муниципального образования Брянской области",INDIRECT("'"&amp;$A22&amp;"'!A:A"),0)-1))</f>
        <v>339722340.41999996</v>
      </c>
      <c r="E22" s="21">
        <f t="array" aca="1" ref="E22" ca="1">INDEX(OFFSET(INDIRECT(ADDRESS(MATCH("Наименование и статус муниципального образования Брянской области",INDIRECT("'"&amp;$A22&amp;"'!A:A"),0),MAX(--(OFFSET(INDIRECT(ADDRESS(MATCH("Наименование и статус муниципального образования Брянской области",INDIRECT("'"&amp;$A22&amp;"'!A:A"),0),1,,,$A22)),,,,10)=E$1)*COLUMN(OFFSET(INDIRECT(ADDRESS(MATCH("Наименование и статус муниципального образования Брянской области",INDIRECT("'"&amp;$A22&amp;"'!A:A"),0),1,,,$A22)),,,,10))),,,$A22)),,,100,),MATCH("ИТОГО",INDIRECT("'"&amp;$A22&amp;"'!A:A"),0)-(MATCH("Наименование и статус муниципального образования Брянской области",INDIRECT("'"&amp;$A22&amp;"'!A:A"),0)-1))</f>
        <v>347107608.69</v>
      </c>
      <c r="F22" s="18">
        <f t="shared" ca="1" si="2"/>
        <v>1</v>
      </c>
      <c r="G22" s="18" t="str">
        <f t="shared" ca="1" si="1"/>
        <v>8160702162ZBR7500521</v>
      </c>
      <c r="H22" s="18" t="str">
        <f t="shared" ca="1" si="1"/>
        <v/>
      </c>
      <c r="I22" s="18" t="str">
        <f t="shared" ca="1" si="1"/>
        <v/>
      </c>
    </row>
    <row r="23" spans="1:9" ht="57" x14ac:dyDescent="0.25">
      <c r="A23" s="19" t="s">
        <v>215</v>
      </c>
      <c r="B23" s="20" t="str">
        <f t="shared" ca="1" si="0"/>
        <v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v>
      </c>
      <c r="C23" s="21">
        <f t="array" aca="1" ref="C23" ca="1">INDEX(OFFSET(INDIRECT(ADDRESS(MATCH("Наименование и статус муниципального образования Брянской области",INDIRECT("'"&amp;$A23&amp;"'!A:A"),0),MAX(--(OFFSET(INDIRECT(ADDRESS(MATCH("Наименование и статус муниципального образования Брянской области",INDIRECT("'"&amp;$A23&amp;"'!A:A"),0),1,,,$A23)),,,,10)=C$1)*COLUMN(OFFSET(INDIRECT(ADDRESS(MATCH("Наименование и статус муниципального образования Брянской области",INDIRECT("'"&amp;$A23&amp;"'!A:A"),0),1,,,$A23)),,,,10))),,,$A23)),,,100,),MATCH("ИТОГО",INDIRECT("'"&amp;$A23&amp;"'!A:A"),0)-(MATCH("Наименование и статус муниципального образования Брянской области",INDIRECT("'"&amp;$A23&amp;"'!A:A"),0)-1))</f>
        <v>13944000</v>
      </c>
      <c r="D23" s="21">
        <f t="array" aca="1" ref="D23" ca="1">INDEX(OFFSET(INDIRECT(ADDRESS(MATCH("Наименование и статус муниципального образования Брянской области",INDIRECT("'"&amp;$A23&amp;"'!A:A"),0),MAX(--(OFFSET(INDIRECT(ADDRESS(MATCH("Наименование и статус муниципального образования Брянской области",INDIRECT("'"&amp;$A23&amp;"'!A:A"),0),1,,,$A23)),,,,10)=D$1)*COLUMN(OFFSET(INDIRECT(ADDRESS(MATCH("Наименование и статус муниципального образования Брянской области",INDIRECT("'"&amp;$A23&amp;"'!A:A"),0),1,,,$A23)),,,,10))),,,$A23)),,,100,),MATCH("ИТОГО",INDIRECT("'"&amp;$A23&amp;"'!A:A"),0)-(MATCH("Наименование и статус муниципального образования Брянской области",INDIRECT("'"&amp;$A23&amp;"'!A:A"),0)-1))</f>
        <v>13944000</v>
      </c>
      <c r="E23" s="21">
        <f t="array" aca="1" ref="E23" ca="1">INDEX(OFFSET(INDIRECT(ADDRESS(MATCH("Наименование и статус муниципального образования Брянской области",INDIRECT("'"&amp;$A23&amp;"'!A:A"),0),MAX(--(OFFSET(INDIRECT(ADDRESS(MATCH("Наименование и статус муниципального образования Брянской области",INDIRECT("'"&amp;$A23&amp;"'!A:A"),0),1,,,$A23)),,,,10)=E$1)*COLUMN(OFFSET(INDIRECT(ADDRESS(MATCH("Наименование и статус муниципального образования Брянской области",INDIRECT("'"&amp;$A23&amp;"'!A:A"),0),1,,,$A23)),,,,10))),,,$A23)),,,100,),MATCH("ИТОГО",INDIRECT("'"&amp;$A23&amp;"'!A:A"),0)-(MATCH("Наименование и статус муниципального образования Брянской области",INDIRECT("'"&amp;$A23&amp;"'!A:A"),0)-1))</f>
        <v>13944000</v>
      </c>
      <c r="F23" s="18">
        <f t="shared" ca="1" si="2"/>
        <v>1</v>
      </c>
      <c r="G23" s="18" t="str">
        <f t="shared" ca="1" si="1"/>
        <v>81607021640214900521</v>
      </c>
      <c r="H23" s="18" t="str">
        <f t="shared" ca="1" si="1"/>
        <v/>
      </c>
      <c r="I23" s="18" t="str">
        <f t="shared" ca="1" si="1"/>
        <v/>
      </c>
    </row>
    <row r="24" spans="1:9" ht="71.25" x14ac:dyDescent="0.25">
      <c r="A24" s="19" t="s">
        <v>216</v>
      </c>
      <c r="B24" s="20" t="str">
        <f t="shared" ca="1" si="0"/>
        <v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v>
      </c>
      <c r="C24" s="21">
        <f t="array" aca="1" ref="C24" ca="1">INDEX(OFFSET(INDIRECT(ADDRESS(MATCH("Наименование и статус муниципального образования Брянской области",INDIRECT("'"&amp;$A24&amp;"'!A:A"),0),MAX(--(OFFSET(INDIRECT(ADDRESS(MATCH("Наименование и статус муниципального образования Брянской области",INDIRECT("'"&amp;$A24&amp;"'!A:A"),0),1,,,$A24)),,,,10)=C$1)*COLUMN(OFFSET(INDIRECT(ADDRESS(MATCH("Наименование и статус муниципального образования Брянской области",INDIRECT("'"&amp;$A24&amp;"'!A:A"),0),1,,,$A24)),,,,10))),,,$A24)),,,100,),MATCH("ИТОГО",INDIRECT("'"&amp;$A24&amp;"'!A:A"),0)-(MATCH("Наименование и статус муниципального образования Брянской области",INDIRECT("'"&amp;$A24&amp;"'!A:A"),0)-1))</f>
        <v>12500000.000000002</v>
      </c>
      <c r="D24" s="21">
        <f t="array" aca="1" ref="D24" ca="1">INDEX(OFFSET(INDIRECT(ADDRESS(MATCH("Наименование и статус муниципального образования Брянской области",INDIRECT("'"&amp;$A24&amp;"'!A:A"),0),MAX(--(OFFSET(INDIRECT(ADDRESS(MATCH("Наименование и статус муниципального образования Брянской области",INDIRECT("'"&amp;$A24&amp;"'!A:A"),0),1,,,$A24)),,,,10)=D$1)*COLUMN(OFFSET(INDIRECT(ADDRESS(MATCH("Наименование и статус муниципального образования Брянской области",INDIRECT("'"&amp;$A24&amp;"'!A:A"),0),1,,,$A24)),,,,10))),,,$A24)),,,100,),MATCH("ИТОГО",INDIRECT("'"&amp;$A24&amp;"'!A:A"),0)-(MATCH("Наименование и статус муниципального образования Брянской области",INDIRECT("'"&amp;$A24&amp;"'!A:A"),0)-1))</f>
        <v>12499999.999999996</v>
      </c>
      <c r="E24" s="21">
        <f t="array" aca="1" ref="E24" ca="1">INDEX(OFFSET(INDIRECT(ADDRESS(MATCH("Наименование и статус муниципального образования Брянской области",INDIRECT("'"&amp;$A24&amp;"'!A:A"),0),MAX(--(OFFSET(INDIRECT(ADDRESS(MATCH("Наименование и статус муниципального образования Брянской области",INDIRECT("'"&amp;$A24&amp;"'!A:A"),0),1,,,$A24)),,,,10)=E$1)*COLUMN(OFFSET(INDIRECT(ADDRESS(MATCH("Наименование и статус муниципального образования Брянской области",INDIRECT("'"&amp;$A24&amp;"'!A:A"),0),1,,,$A24)),,,,10))),,,$A24)),,,100,),MATCH("ИТОГО",INDIRECT("'"&amp;$A24&amp;"'!A:A"),0)-(MATCH("Наименование и статус муниципального образования Брянской области",INDIRECT("'"&amp;$A24&amp;"'!A:A"),0)-1))</f>
        <v>12499999.999999996</v>
      </c>
      <c r="F24" s="18">
        <f t="shared" ca="1" si="2"/>
        <v>1</v>
      </c>
      <c r="G24" s="18" t="str">
        <f t="shared" ca="1" si="1"/>
        <v>81607021640214910521</v>
      </c>
      <c r="H24" s="18" t="str">
        <f t="shared" ca="1" si="1"/>
        <v/>
      </c>
      <c r="I24" s="18" t="str">
        <f t="shared" ca="1" si="1"/>
        <v/>
      </c>
    </row>
    <row r="25" spans="1:9" ht="71.25" x14ac:dyDescent="0.25">
      <c r="A25" s="19" t="s">
        <v>217</v>
      </c>
      <c r="B25" s="20" t="str">
        <f t="shared" ca="1" si="0"/>
        <v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v>
      </c>
      <c r="C25" s="21">
        <f t="array" aca="1" ref="C25" ca="1">INDEX(OFFSET(INDIRECT(ADDRESS(MATCH("Наименование и статус муниципального образования Брянской области",INDIRECT("'"&amp;$A25&amp;"'!A:A"),0),MAX(--(OFFSET(INDIRECT(ADDRESS(MATCH("Наименование и статус муниципального образования Брянской области",INDIRECT("'"&amp;$A25&amp;"'!A:A"),0),1,,,$A25)),,,,10)=C$1)*COLUMN(OFFSET(INDIRECT(ADDRESS(MATCH("Наименование и статус муниципального образования Брянской области",INDIRECT("'"&amp;$A25&amp;"'!A:A"),0),1,,,$A25)),,,,10))),,,$A25)),,,100,),MATCH("ИТОГО",INDIRECT("'"&amp;$A25&amp;"'!A:A"),0)-(MATCH("Наименование и статус муниципального образования Брянской области",INDIRECT("'"&amp;$A25&amp;"'!A:A"),0)-1))</f>
        <v>594648612.48999989</v>
      </c>
      <c r="D25" s="21">
        <f t="array" aca="1" ref="D25" ca="1">INDEX(OFFSET(INDIRECT(ADDRESS(MATCH("Наименование и статус муниципального образования Брянской области",INDIRECT("'"&amp;$A25&amp;"'!A:A"),0),MAX(--(OFFSET(INDIRECT(ADDRESS(MATCH("Наименование и статус муниципального образования Брянской области",INDIRECT("'"&amp;$A25&amp;"'!A:A"),0),1,,,$A25)),,,,10)=D$1)*COLUMN(OFFSET(INDIRECT(ADDRESS(MATCH("Наименование и статус муниципального образования Брянской области",INDIRECT("'"&amp;$A25&amp;"'!A:A"),0),1,,,$A25)),,,,10))),,,$A25)),,,100,),MATCH("ИТОГО",INDIRECT("'"&amp;$A25&amp;"'!A:A"),0)-(MATCH("Наименование и статус муниципального образования Брянской области",INDIRECT("'"&amp;$A25&amp;"'!A:A"),0)-1))</f>
        <v>594648612.48999989</v>
      </c>
      <c r="E25" s="21">
        <f t="array" aca="1" ref="E25" ca="1">INDEX(OFFSET(INDIRECT(ADDRESS(MATCH("Наименование и статус муниципального образования Брянской области",INDIRECT("'"&amp;$A25&amp;"'!A:A"),0),MAX(--(OFFSET(INDIRECT(ADDRESS(MATCH("Наименование и статус муниципального образования Брянской области",INDIRECT("'"&amp;$A25&amp;"'!A:A"),0),1,,,$A25)),,,,10)=E$1)*COLUMN(OFFSET(INDIRECT(ADDRESS(MATCH("Наименование и статус муниципального образования Брянской области",INDIRECT("'"&amp;$A25&amp;"'!A:A"),0),1,,,$A25)),,,,10))),,,$A25)),,,100,),MATCH("ИТОГО",INDIRECT("'"&amp;$A25&amp;"'!A:A"),0)-(MATCH("Наименование и статус муниципального образования Брянской области",INDIRECT("'"&amp;$A25&amp;"'!A:A"),0)-1))</f>
        <v>569814911.44999993</v>
      </c>
      <c r="F25" s="18">
        <f t="shared" ca="1" si="2"/>
        <v>1</v>
      </c>
      <c r="G25" s="18" t="str">
        <f t="shared" ca="1" si="1"/>
        <v>816070216402R3040521</v>
      </c>
      <c r="H25" s="18" t="str">
        <f t="shared" ca="1" si="1"/>
        <v/>
      </c>
      <c r="I25" s="18" t="str">
        <f t="shared" ca="1" si="1"/>
        <v/>
      </c>
    </row>
    <row r="26" spans="1:9" ht="115.15" customHeight="1" x14ac:dyDescent="0.25">
      <c r="A26" s="19" t="s">
        <v>218</v>
      </c>
      <c r="B26" s="20" t="str">
        <f t="shared" ca="1" si="0"/>
        <v>Распределение субсидий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в рамках регионального проекта "Успех каждого ребенка (Брянская область)" государственной программы "Развитие образования и науки Брянской области"</v>
      </c>
      <c r="C26" s="21">
        <f t="array" aca="1" ref="C26" ca="1">INDEX(OFFSET(INDIRECT(ADDRESS(MATCH("Наименование и статус муниципального образования Брянской области",INDIRECT("'"&amp;$A26&amp;"'!A:A"),0),MAX(--(OFFSET(INDIRECT(ADDRESS(MATCH("Наименование и статус муниципального образования Брянской области",INDIRECT("'"&amp;$A26&amp;"'!A:A"),0),1,,,$A26)),,,,10)=C$1)*COLUMN(OFFSET(INDIRECT(ADDRESS(MATCH("Наименование и статус муниципального образования Брянской области",INDIRECT("'"&amp;$A26&amp;"'!A:A"),0),1,,,$A26)),,,,10))),,,$A26)),,,100,),MATCH("ИТОГО",INDIRECT("'"&amp;$A26&amp;"'!A:A"),0)-(MATCH("Наименование и статус муниципального образования Брянской области",INDIRECT("'"&amp;$A26&amp;"'!A:A"),0)-1))</f>
        <v>327500</v>
      </c>
      <c r="D26" s="21">
        <f t="array" aca="1" ref="D26" ca="1">INDEX(OFFSET(INDIRECT(ADDRESS(MATCH("Наименование и статус муниципального образования Брянской области",INDIRECT("'"&amp;$A26&amp;"'!A:A"),0),MAX(--(OFFSET(INDIRECT(ADDRESS(MATCH("Наименование и статус муниципального образования Брянской области",INDIRECT("'"&amp;$A26&amp;"'!A:A"),0),1,,,$A26)),,,,10)=D$1)*COLUMN(OFFSET(INDIRECT(ADDRESS(MATCH("Наименование и статус муниципального образования Брянской области",INDIRECT("'"&amp;$A26&amp;"'!A:A"),0),1,,,$A26)),,,,10))),,,$A26)),,,100,),MATCH("ИТОГО",INDIRECT("'"&amp;$A26&amp;"'!A:A"),0)-(MATCH("Наименование и статус муниципального образования Брянской области",INDIRECT("'"&amp;$A26&amp;"'!A:A"),0)-1))</f>
        <v>1731616.16</v>
      </c>
      <c r="E26" s="21">
        <f t="array" aca="1" ref="E26" ca="1">INDEX(OFFSET(INDIRECT(ADDRESS(MATCH("Наименование и статус муниципального образования Брянской области",INDIRECT("'"&amp;$A26&amp;"'!A:A"),0),MAX(--(OFFSET(INDIRECT(ADDRESS(MATCH("Наименование и статус муниципального образования Брянской области",INDIRECT("'"&amp;$A26&amp;"'!A:A"),0),1,,,$A26)),,,,10)=E$1)*COLUMN(OFFSET(INDIRECT(ADDRESS(MATCH("Наименование и статус муниципального образования Брянской области",INDIRECT("'"&amp;$A26&amp;"'!A:A"),0),1,,,$A26)),,,,10))),,,$A26)),,,100,),MATCH("ИТОГО",INDIRECT("'"&amp;$A26&amp;"'!A:A"),0)-(MATCH("Наименование и статус муниципального образования Брянской области",INDIRECT("'"&amp;$A26&amp;"'!A:A"),0)-1))</f>
        <v>0</v>
      </c>
      <c r="F26" s="18">
        <f t="shared" ca="1" si="2"/>
        <v>1</v>
      </c>
      <c r="G26" s="18" t="str">
        <f t="shared" ca="1" si="1"/>
        <v>8160703161E251710521</v>
      </c>
      <c r="H26" s="18" t="str">
        <f t="shared" ca="1" si="1"/>
        <v/>
      </c>
      <c r="I26" s="18" t="str">
        <f t="shared" ca="1" si="1"/>
        <v/>
      </c>
    </row>
    <row r="27" spans="1:9" ht="71.25" x14ac:dyDescent="0.25">
      <c r="A27" s="19" t="s">
        <v>219</v>
      </c>
      <c r="B27" s="20" t="str">
        <f t="shared" ca="1" si="0"/>
        <v xml:space="preserve"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   
</v>
      </c>
      <c r="C27" s="21">
        <f t="array" aca="1" ref="C27" ca="1">INDEX(OFFSET(INDIRECT(ADDRESS(MATCH("Наименование и статус муниципального образования Брянской области",INDIRECT("'"&amp;$A27&amp;"'!A:A"),0),MAX(--(OFFSET(INDIRECT(ADDRESS(MATCH("Наименование и статус муниципального образования Брянской области",INDIRECT("'"&amp;$A27&amp;"'!A:A"),0),1,,,$A27)),,,,10)=C$1)*COLUMN(OFFSET(INDIRECT(ADDRESS(MATCH("Наименование и статус муниципального образования Брянской области",INDIRECT("'"&amp;$A27&amp;"'!A:A"),0),1,,,$A27)),,,,10))),,,$A27)),,,100,),MATCH("ИТОГО",INDIRECT("'"&amp;$A27&amp;"'!A:A"),0)-(MATCH("Наименование и статус муниципального образования Брянской области",INDIRECT("'"&amp;$A27&amp;"'!A:A"),0)-1))</f>
        <v>31730112</v>
      </c>
      <c r="D27" s="21">
        <f t="array" aca="1" ref="D27" ca="1">INDEX(OFFSET(INDIRECT(ADDRESS(MATCH("Наименование и статус муниципального образования Брянской области",INDIRECT("'"&amp;$A27&amp;"'!A:A"),0),MAX(--(OFFSET(INDIRECT(ADDRESS(MATCH("Наименование и статус муниципального образования Брянской области",INDIRECT("'"&amp;$A27&amp;"'!A:A"),0),1,,,$A27)),,,,10)=D$1)*COLUMN(OFFSET(INDIRECT(ADDRESS(MATCH("Наименование и статус муниципального образования Брянской области",INDIRECT("'"&amp;$A27&amp;"'!A:A"),0),1,,,$A27)),,,,10))),,,$A27)),,,100,),MATCH("ИТОГО",INDIRECT("'"&amp;$A27&amp;"'!A:A"),0)-(MATCH("Наименование и статус муниципального образования Брянской области",INDIRECT("'"&amp;$A27&amp;"'!A:A"),0)-1))</f>
        <v>31730112</v>
      </c>
      <c r="E27" s="21">
        <f t="array" aca="1" ref="E27" ca="1">INDEX(OFFSET(INDIRECT(ADDRESS(MATCH("Наименование и статус муниципального образования Брянской области",INDIRECT("'"&amp;$A27&amp;"'!A:A"),0),MAX(--(OFFSET(INDIRECT(ADDRESS(MATCH("Наименование и статус муниципального образования Брянской области",INDIRECT("'"&amp;$A27&amp;"'!A:A"),0),1,,,$A27)),,,,10)=E$1)*COLUMN(OFFSET(INDIRECT(ADDRESS(MATCH("Наименование и статус муниципального образования Брянской области",INDIRECT("'"&amp;$A27&amp;"'!A:A"),0),1,,,$A27)),,,,10))),,,$A27)),,,100,),MATCH("ИТОГО",INDIRECT("'"&amp;$A27&amp;"'!A:A"),0)-(MATCH("Наименование и статус муниципального образования Брянской области",INDIRECT("'"&amp;$A27&amp;"'!A:A"),0)-1))</f>
        <v>31730112</v>
      </c>
      <c r="F27" s="18">
        <f t="shared" ca="1" si="2"/>
        <v>1</v>
      </c>
      <c r="G27" s="18" t="str">
        <f t="shared" ca="1" si="1"/>
        <v>81607071640714790521</v>
      </c>
      <c r="H27" s="18" t="str">
        <f t="shared" ca="1" si="1"/>
        <v/>
      </c>
      <c r="I27" s="18" t="str">
        <f t="shared" ca="1" si="1"/>
        <v/>
      </c>
    </row>
    <row r="28" spans="1:9" ht="85.5" x14ac:dyDescent="0.25">
      <c r="A28" s="19" t="s">
        <v>220</v>
      </c>
      <c r="B28" s="20" t="str">
        <f t="shared" ca="1" si="0"/>
        <v>Распределение субсидий бюджетам муниципальных образований на обеспечение комплексного развития сельских территорий в рамках регионального проекта 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v>
      </c>
      <c r="C28" s="21">
        <f t="array" aca="1" ref="C28" ca="1">INDEX(OFFSET(INDIRECT(ADDRESS(MATCH("Наименование и статус муниципального образования Брянской области",INDIRECT("'"&amp;$A28&amp;"'!A:A"),0),MAX(--(OFFSET(INDIRECT(ADDRESS(MATCH("Наименование и статус муниципального образования Брянской области",INDIRECT("'"&amp;$A28&amp;"'!A:A"),0),1,,,$A28)),,,,10)=C$1)*COLUMN(OFFSET(INDIRECT(ADDRESS(MATCH("Наименование и статус муниципального образования Брянской области",INDIRECT("'"&amp;$A28&amp;"'!A:A"),0),1,,,$A28)),,,,10))),,,$A28)),,,100,),MATCH("ИТОГО",INDIRECT("'"&amp;$A28&amp;"'!A:A"),0)-(MATCH("Наименование и статус муниципального образования Брянской области",INDIRECT("'"&amp;$A28&amp;"'!A:A"),0)-1))</f>
        <v>27131515.149999999</v>
      </c>
      <c r="D28" s="21">
        <f t="array" aca="1" ref="D28" ca="1">INDEX(OFFSET(INDIRECT(ADDRESS(MATCH("Наименование и статус муниципального образования Брянской области",INDIRECT("'"&amp;$A28&amp;"'!A:A"),0),MAX(--(OFFSET(INDIRECT(ADDRESS(MATCH("Наименование и статус муниципального образования Брянской области",INDIRECT("'"&amp;$A28&amp;"'!A:A"),0),1,,,$A28)),,,,10)=D$1)*COLUMN(OFFSET(INDIRECT(ADDRESS(MATCH("Наименование и статус муниципального образования Брянской области",INDIRECT("'"&amp;$A28&amp;"'!A:A"),0),1,,,$A28)),,,,10))),,,$A28)),,,100,),MATCH("ИТОГО",INDIRECT("'"&amp;$A28&amp;"'!A:A"),0)-(MATCH("Наименование и статус муниципального образования Брянской области",INDIRECT("'"&amp;$A28&amp;"'!A:A"),0)-1))</f>
        <v>0</v>
      </c>
      <c r="E28" s="21">
        <f t="array" aca="1" ref="E28" ca="1">INDEX(OFFSET(INDIRECT(ADDRESS(MATCH("Наименование и статус муниципального образования Брянской области",INDIRECT("'"&amp;$A28&amp;"'!A:A"),0),MAX(--(OFFSET(INDIRECT(ADDRESS(MATCH("Наименование и статус муниципального образования Брянской области",INDIRECT("'"&amp;$A28&amp;"'!A:A"),0),1,,,$A28)),,,,10)=E$1)*COLUMN(OFFSET(INDIRECT(ADDRESS(MATCH("Наименование и статус муниципального образования Брянской области",INDIRECT("'"&amp;$A28&amp;"'!A:A"),0),1,,,$A28)),,,,10))),,,$A28)),,,100,),MATCH("ИТОГО",INDIRECT("'"&amp;$A28&amp;"'!A:A"),0)-(MATCH("Наименование и статус муниципального образования Брянской области",INDIRECT("'"&amp;$A28&amp;"'!A:A"),0)-1))</f>
        <v>0</v>
      </c>
      <c r="F28" s="18">
        <f t="shared" ca="1" si="2"/>
        <v>1</v>
      </c>
      <c r="G28" s="18" t="str">
        <f t="shared" ca="1" si="1"/>
        <v>8170505072Z1R5760522</v>
      </c>
      <c r="H28" s="18" t="str">
        <f t="shared" ca="1" si="1"/>
        <v/>
      </c>
      <c r="I28" s="18" t="str">
        <f t="shared" ca="1" si="1"/>
        <v/>
      </c>
    </row>
    <row r="29" spans="1:9" ht="85.5" x14ac:dyDescent="0.25">
      <c r="A29" s="19" t="s">
        <v>221</v>
      </c>
      <c r="B29" s="20" t="str">
        <f t="shared" ca="1" si="0"/>
        <v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29" s="21">
        <f t="array" aca="1" ref="C29" ca="1">INDEX(OFFSET(INDIRECT(ADDRESS(MATCH("Наименование и статус муниципального образования Брянской области",INDIRECT("'"&amp;$A29&amp;"'!A:A"),0),MAX(--(OFFSET(INDIRECT(ADDRESS(MATCH("Наименование и статус муниципального образования Брянской области",INDIRECT("'"&amp;$A29&amp;"'!A:A"),0),1,,,$A29)),,,,10)=C$1)*COLUMN(OFFSET(INDIRECT(ADDRESS(MATCH("Наименование и статус муниципального образования Брянской области",INDIRECT("'"&amp;$A29&amp;"'!A:A"),0),1,,,$A29)),,,,10))),,,$A29)),,,100,),MATCH("ИТОГО",INDIRECT("'"&amp;$A29&amp;"'!A:A"),0)-(MATCH("Наименование и статус муниципального образования Брянской области",INDIRECT("'"&amp;$A29&amp;"'!A:A"),0)-1))</f>
        <v>328604770</v>
      </c>
      <c r="D29" s="21">
        <f t="array" aca="1" ref="D29" ca="1">INDEX(OFFSET(INDIRECT(ADDRESS(MATCH("Наименование и статус муниципального образования Брянской области",INDIRECT("'"&amp;$A29&amp;"'!A:A"),0),MAX(--(OFFSET(INDIRECT(ADDRESS(MATCH("Наименование и статус муниципального образования Брянской области",INDIRECT("'"&amp;$A29&amp;"'!A:A"),0),1,,,$A29)),,,,10)=D$1)*COLUMN(OFFSET(INDIRECT(ADDRESS(MATCH("Наименование и статус муниципального образования Брянской области",INDIRECT("'"&amp;$A29&amp;"'!A:A"),0),1,,,$A29)),,,,10))),,,$A29)),,,100,),MATCH("ИТОГО",INDIRECT("'"&amp;$A29&amp;"'!A:A"),0)-(MATCH("Наименование и статус муниципального образования Брянской области",INDIRECT("'"&amp;$A29&amp;"'!A:A"),0)-1))</f>
        <v>296389613.73000002</v>
      </c>
      <c r="E29" s="21">
        <f t="array" aca="1" ref="E29" ca="1">INDEX(OFFSET(INDIRECT(ADDRESS(MATCH("Наименование и статус муниципального образования Брянской области",INDIRECT("'"&amp;$A29&amp;"'!A:A"),0),MAX(--(OFFSET(INDIRECT(ADDRESS(MATCH("Наименование и статус муниципального образования Брянской области",INDIRECT("'"&amp;$A29&amp;"'!A:A"),0),1,,,$A29)),,,,10)=E$1)*COLUMN(OFFSET(INDIRECT(ADDRESS(MATCH("Наименование и статус муниципального образования Брянской области",INDIRECT("'"&amp;$A29&amp;"'!A:A"),0),1,,,$A29)),,,,10))),,,$A29)),,,100,),MATCH("ИТОГО",INDIRECT("'"&amp;$A29&amp;"'!A:A"),0)-(MATCH("Наименование и статус муниципального образования Брянской области",INDIRECT("'"&amp;$A29&amp;"'!A:A"),0)-1))</f>
        <v>0</v>
      </c>
      <c r="F29" s="18">
        <f t="shared" ca="1" si="2"/>
        <v>1</v>
      </c>
      <c r="G29" s="18" t="str">
        <f t="shared" ca="1" si="1"/>
        <v>8190409191F150210522</v>
      </c>
      <c r="H29" s="18" t="str">
        <f t="shared" ca="1" si="1"/>
        <v/>
      </c>
      <c r="I29" s="18" t="str">
        <f t="shared" ca="1" si="1"/>
        <v/>
      </c>
    </row>
    <row r="30" spans="1:9" ht="71.25" x14ac:dyDescent="0.25">
      <c r="A30" s="19" t="s">
        <v>222</v>
      </c>
      <c r="B30" s="20" t="str">
        <f t="shared" ca="1" si="0"/>
        <v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0" s="21">
        <f t="array" aca="1" ref="C30" ca="1">INDEX(OFFSET(INDIRECT(ADDRESS(MATCH("Наименование и статус муниципального образования Брянской области",INDIRECT("'"&amp;$A30&amp;"'!A:A"),0),MAX(--(OFFSET(INDIRECT(ADDRESS(MATCH("Наименование и статус муниципального образования Брянской области",INDIRECT("'"&amp;$A30&amp;"'!A:A"),0),1,,,$A30)),,,,10)=C$1)*COLUMN(OFFSET(INDIRECT(ADDRESS(MATCH("Наименование и статус муниципального образования Брянской области",INDIRECT("'"&amp;$A30&amp;"'!A:A"),0),1,,,$A30)),,,,10))),,,$A30)),,,100,),MATCH("ИТОГО",INDIRECT("'"&amp;$A30&amp;"'!A:A"),0)-(MATCH("Наименование и статус муниципального образования Брянской области",INDIRECT("'"&amp;$A30&amp;"'!A:A"),0)-1))</f>
        <v>1166130434</v>
      </c>
      <c r="D30" s="21">
        <f t="array" aca="1" ref="D30" ca="1">INDEX(OFFSET(INDIRECT(ADDRESS(MATCH("Наименование и статус муниципального образования Брянской области",INDIRECT("'"&amp;$A30&amp;"'!A:A"),0),MAX(--(OFFSET(INDIRECT(ADDRESS(MATCH("Наименование и статус муниципального образования Брянской области",INDIRECT("'"&amp;$A30&amp;"'!A:A"),0),1,,,$A30)),,,,10)=D$1)*COLUMN(OFFSET(INDIRECT(ADDRESS(MATCH("Наименование и статус муниципального образования Брянской области",INDIRECT("'"&amp;$A30&amp;"'!A:A"),0),1,,,$A30)),,,,10))),,,$A30)),,,100,),MATCH("ИТОГО",INDIRECT("'"&amp;$A30&amp;"'!A:A"),0)-(MATCH("Наименование и статус муниципального образования Брянской области",INDIRECT("'"&amp;$A30&amp;"'!A:A"),0)-1))</f>
        <v>1129928272.8299999</v>
      </c>
      <c r="E30" s="21">
        <f t="array" aca="1" ref="E30" ca="1">INDEX(OFFSET(INDIRECT(ADDRESS(MATCH("Наименование и статус муниципального образования Брянской области",INDIRECT("'"&amp;$A30&amp;"'!A:A"),0),MAX(--(OFFSET(INDIRECT(ADDRESS(MATCH("Наименование и статус муниципального образования Брянской области",INDIRECT("'"&amp;$A30&amp;"'!A:A"),0),1,,,$A30)),,,,10)=E$1)*COLUMN(OFFSET(INDIRECT(ADDRESS(MATCH("Наименование и статус муниципального образования Брянской области",INDIRECT("'"&amp;$A30&amp;"'!A:A"),0),1,,,$A30)),,,,10))),,,$A30)),,,100,),MATCH("ИТОГО",INDIRECT("'"&amp;$A30&amp;"'!A:A"),0)-(MATCH("Наименование и статус муниципального образования Брянской области",INDIRECT("'"&amp;$A30&amp;"'!A:A"),0)-1))</f>
        <v>0</v>
      </c>
      <c r="F30" s="18">
        <f t="shared" ca="1" si="2"/>
        <v>1</v>
      </c>
      <c r="G30" s="18" t="str">
        <f t="shared" ca="1" si="1"/>
        <v>8190409191R116260521</v>
      </c>
      <c r="H30" s="18" t="str">
        <f t="shared" ca="1" si="1"/>
        <v/>
      </c>
      <c r="I30" s="18" t="str">
        <f t="shared" ca="1" si="1"/>
        <v/>
      </c>
    </row>
    <row r="31" spans="1:9" ht="85.5" x14ac:dyDescent="0.25">
      <c r="A31" s="19" t="s">
        <v>223</v>
      </c>
      <c r="B31" s="20" t="str">
        <f t="shared" ca="1" si="0"/>
        <v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1" s="21">
        <f t="array" aca="1" ref="C31" ca="1">INDEX(OFFSET(INDIRECT(ADDRESS(MATCH("Наименование и статус муниципального образования Брянской области",INDIRECT("'"&amp;$A31&amp;"'!A:A"),0),MAX(--(OFFSET(INDIRECT(ADDRESS(MATCH("Наименование и статус муниципального образования Брянской области",INDIRECT("'"&amp;$A31&amp;"'!A:A"),0),1,,,$A31)),,,,10)=C$1)*COLUMN(OFFSET(INDIRECT(ADDRESS(MATCH("Наименование и статус муниципального образования Брянской области",INDIRECT("'"&amp;$A31&amp;"'!A:A"),0),1,,,$A31)),,,,10))),,,$A31)),,,100,),MATCH("ИТОГО",INDIRECT("'"&amp;$A31&amp;"'!A:A"),0)-(MATCH("Наименование и статус муниципального образования Брянской области",INDIRECT("'"&amp;$A31&amp;"'!A:A"),0)-1))</f>
        <v>685337799.67999995</v>
      </c>
      <c r="D31" s="21">
        <f t="array" aca="1" ref="D31" ca="1">INDEX(OFFSET(INDIRECT(ADDRESS(MATCH("Наименование и статус муниципального образования Брянской области",INDIRECT("'"&amp;$A31&amp;"'!A:A"),0),MAX(--(OFFSET(INDIRECT(ADDRESS(MATCH("Наименование и статус муниципального образования Брянской области",INDIRECT("'"&amp;$A31&amp;"'!A:A"),0),1,,,$A31)),,,,10)=D$1)*COLUMN(OFFSET(INDIRECT(ADDRESS(MATCH("Наименование и статус муниципального образования Брянской области",INDIRECT("'"&amp;$A31&amp;"'!A:A"),0),1,,,$A31)),,,,10))),,,$A31)),,,100,),MATCH("ИТОГО",INDIRECT("'"&amp;$A31&amp;"'!A:A"),0)-(MATCH("Наименование и статус муниципального образования Брянской области",INDIRECT("'"&amp;$A31&amp;"'!A:A"),0)-1))</f>
        <v>590934334.38999999</v>
      </c>
      <c r="E31" s="21">
        <f t="array" aca="1" ref="E31" ca="1">INDEX(OFFSET(INDIRECT(ADDRESS(MATCH("Наименование и статус муниципального образования Брянской области",INDIRECT("'"&amp;$A31&amp;"'!A:A"),0),MAX(--(OFFSET(INDIRECT(ADDRESS(MATCH("Наименование и статус муниципального образования Брянской области",INDIRECT("'"&amp;$A31&amp;"'!A:A"),0),1,,,$A31)),,,,10)=E$1)*COLUMN(OFFSET(INDIRECT(ADDRESS(MATCH("Наименование и статус муниципального образования Брянской области",INDIRECT("'"&amp;$A31&amp;"'!A:A"),0),1,,,$A31)),,,,10))),,,$A31)),,,100,),MATCH("ИТОГО",INDIRECT("'"&amp;$A31&amp;"'!A:A"),0)-(MATCH("Наименование и статус муниципального образования Брянской области",INDIRECT("'"&amp;$A31&amp;"'!A:A"),0)-1))</f>
        <v>1071155476.45</v>
      </c>
      <c r="F31" s="18">
        <f t="shared" ca="1" si="2"/>
        <v>1</v>
      </c>
      <c r="G31" s="18" t="str">
        <f t="shared" ca="1" si="1"/>
        <v>8190409191R153940521</v>
      </c>
      <c r="H31" s="18" t="str">
        <f t="shared" ca="1" si="1"/>
        <v/>
      </c>
      <c r="I31" s="18" t="str">
        <f t="shared" ca="1" si="1"/>
        <v/>
      </c>
    </row>
    <row r="32" spans="1:9" ht="114" x14ac:dyDescent="0.25">
      <c r="A32" s="19" t="s">
        <v>224</v>
      </c>
      <c r="B32" s="20" t="str">
        <f t="shared" ca="1" si="0"/>
        <v>Распределение субсидий бюджетам муниципальных образований в целях внедрения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в рамках регионального проекта "Общесистемные меры развития дорожного хозяйства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2" s="21">
        <f t="array" aca="1" ref="C32" ca="1">INDEX(OFFSET(INDIRECT(ADDRESS(MATCH("Наименование и статус муниципального образования Брянской области",INDIRECT("'"&amp;$A32&amp;"'!A:A"),0),MAX(--(OFFSET(INDIRECT(ADDRESS(MATCH("Наименование и статус муниципального образования Брянской области",INDIRECT("'"&amp;$A32&amp;"'!A:A"),0),1,,,$A32)),,,,10)=C$1)*COLUMN(OFFSET(INDIRECT(ADDRESS(MATCH("Наименование и статус муниципального образования Брянской области",INDIRECT("'"&amp;$A32&amp;"'!A:A"),0),1,,,$A32)),,,,10))),,,$A32)),,,100,),MATCH("ИТОГО",INDIRECT("'"&amp;$A32&amp;"'!A:A"),0)-(MATCH("Наименование и статус муниципального образования Брянской области",INDIRECT("'"&amp;$A32&amp;"'!A:A"),0)-1))</f>
        <v>55293100</v>
      </c>
      <c r="D32" s="21">
        <f t="array" aca="1" ref="D32" ca="1">INDEX(OFFSET(INDIRECT(ADDRESS(MATCH("Наименование и статус муниципального образования Брянской области",INDIRECT("'"&amp;$A32&amp;"'!A:A"),0),MAX(--(OFFSET(INDIRECT(ADDRESS(MATCH("Наименование и статус муниципального образования Брянской области",INDIRECT("'"&amp;$A32&amp;"'!A:A"),0),1,,,$A32)),,,,10)=D$1)*COLUMN(OFFSET(INDIRECT(ADDRESS(MATCH("Наименование и статус муниципального образования Брянской области",INDIRECT("'"&amp;$A32&amp;"'!A:A"),0),1,,,$A32)),,,,10))),,,$A32)),,,100,),MATCH("ИТОГО",INDIRECT("'"&amp;$A32&amp;"'!A:A"),0)-(MATCH("Наименование и статус муниципального образования Брянской области",INDIRECT("'"&amp;$A32&amp;"'!A:A"),0)-1))</f>
        <v>36859697</v>
      </c>
      <c r="E32" s="21">
        <f t="array" aca="1" ref="E32" ca="1">INDEX(OFFSET(INDIRECT(ADDRESS(MATCH("Наименование и статус муниципального образования Брянской области",INDIRECT("'"&amp;$A32&amp;"'!A:A"),0),MAX(--(OFFSET(INDIRECT(ADDRESS(MATCH("Наименование и статус муниципального образования Брянской области",INDIRECT("'"&amp;$A32&amp;"'!A:A"),0),1,,,$A32)),,,,10)=E$1)*COLUMN(OFFSET(INDIRECT(ADDRESS(MATCH("Наименование и статус муниципального образования Брянской области",INDIRECT("'"&amp;$A32&amp;"'!A:A"),0),1,,,$A32)),,,,10))),,,$A32)),,,100,),MATCH("ИТОГО",INDIRECT("'"&amp;$A32&amp;"'!A:A"),0)-(MATCH("Наименование и статус муниципального образования Брянской области",INDIRECT("'"&amp;$A32&amp;"'!A:A"),0)-1))</f>
        <v>32446162</v>
      </c>
      <c r="F32" s="18">
        <f t="shared" ca="1" si="2"/>
        <v>1</v>
      </c>
      <c r="G32" s="18" t="str">
        <f t="shared" ca="1" si="1"/>
        <v>8190409191R254180521</v>
      </c>
      <c r="H32" s="18" t="str">
        <f t="shared" ca="1" si="1"/>
        <v/>
      </c>
      <c r="I32" s="18" t="str">
        <f t="shared" ca="1" si="1"/>
        <v/>
      </c>
    </row>
    <row r="33" spans="1:9" ht="85.5" x14ac:dyDescent="0.25">
      <c r="A33" s="19" t="s">
        <v>225</v>
      </c>
      <c r="B33" s="20" t="str">
        <f t="shared" ca="1" si="0"/>
        <v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3" s="21">
        <f t="array" aca="1" ref="C33" ca="1">INDEX(OFFSET(INDIRECT(ADDRESS(MATCH("Наименование и статус муниципального образования Брянской области",INDIRECT("'"&amp;$A33&amp;"'!A:A"),0),MAX(--(OFFSET(INDIRECT(ADDRESS(MATCH("Наименование и статус муниципального образования Брянской области",INDIRECT("'"&amp;$A33&amp;"'!A:A"),0),1,,,$A33)),,,,10)=C$1)*COLUMN(OFFSET(INDIRECT(ADDRESS(MATCH("Наименование и статус муниципального образования Брянской области",INDIRECT("'"&amp;$A33&amp;"'!A:A"),0),1,,,$A33)),,,,10))),,,$A33)),,,100,),MATCH("ИТОГО",INDIRECT("'"&amp;$A33&amp;"'!A:A"),0)-(MATCH("Наименование и статус муниципального образования Брянской области",INDIRECT("'"&amp;$A33&amp;"'!A:A"),0)-1))</f>
        <v>300000000</v>
      </c>
      <c r="D33" s="21">
        <f t="array" aca="1" ref="D33" ca="1">INDEX(OFFSET(INDIRECT(ADDRESS(MATCH("Наименование и статус муниципального образования Брянской области",INDIRECT("'"&amp;$A33&amp;"'!A:A"),0),MAX(--(OFFSET(INDIRECT(ADDRESS(MATCH("Наименование и статус муниципального образования Брянской области",INDIRECT("'"&amp;$A33&amp;"'!A:A"),0),1,,,$A33)),,,,10)=D$1)*COLUMN(OFFSET(INDIRECT(ADDRESS(MATCH("Наименование и статус муниципального образования Брянской области",INDIRECT("'"&amp;$A33&amp;"'!A:A"),0),1,,,$A33)),,,,10))),,,$A33)),,,100,),MATCH("ИТОГО",INDIRECT("'"&amp;$A33&amp;"'!A:A"),0)-(MATCH("Наименование и статус муниципального образования Брянской области",INDIRECT("'"&amp;$A33&amp;"'!A:A"),0)-1))</f>
        <v>0</v>
      </c>
      <c r="E33" s="21">
        <f t="array" aca="1" ref="E33" ca="1">INDEX(OFFSET(INDIRECT(ADDRESS(MATCH("Наименование и статус муниципального образования Брянской области",INDIRECT("'"&amp;$A33&amp;"'!A:A"),0),MAX(--(OFFSET(INDIRECT(ADDRESS(MATCH("Наименование и статус муниципального образования Брянской области",INDIRECT("'"&amp;$A33&amp;"'!A:A"),0),1,,,$A33)),,,,10)=E$1)*COLUMN(OFFSET(INDIRECT(ADDRESS(MATCH("Наименование и статус муниципального образования Брянской области",INDIRECT("'"&amp;$A33&amp;"'!A:A"),0),1,,,$A33)),,,,10))),,,$A33)),,,100,),MATCH("ИТОГО",INDIRECT("'"&amp;$A33&amp;"'!A:A"),0)-(MATCH("Наименование и статус муниципального образования Брянской области",INDIRECT("'"&amp;$A33&amp;"'!A:A"),0)-1))</f>
        <v>0</v>
      </c>
      <c r="F33" s="18">
        <f t="shared" ca="1" si="2"/>
        <v>1</v>
      </c>
      <c r="G33" s="18" t="str">
        <f t="shared" ca="1" si="1"/>
        <v>81904091940810201522</v>
      </c>
      <c r="H33" s="18" t="str">
        <f t="shared" ca="1" si="1"/>
        <v/>
      </c>
      <c r="I33" s="18" t="str">
        <f t="shared" ca="1" si="1"/>
        <v/>
      </c>
    </row>
    <row r="34" spans="1:9" ht="71.25" x14ac:dyDescent="0.25">
      <c r="A34" s="19" t="s">
        <v>226</v>
      </c>
      <c r="B34" s="20" t="str">
        <f t="shared" ca="1" si="0"/>
        <v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4" s="21">
        <f t="array" aca="1" ref="C34" ca="1">INDEX(OFFSET(INDIRECT(ADDRESS(MATCH("Наименование и статус муниципального образования Брянской области",INDIRECT("'"&amp;$A34&amp;"'!A:A"),0),MAX(--(OFFSET(INDIRECT(ADDRESS(MATCH("Наименование и статус муниципального образования Брянской области",INDIRECT("'"&amp;$A34&amp;"'!A:A"),0),1,,,$A34)),,,,10)=C$1)*COLUMN(OFFSET(INDIRECT(ADDRESS(MATCH("Наименование и статус муниципального образования Брянской области",INDIRECT("'"&amp;$A34&amp;"'!A:A"),0),1,,,$A34)),,,,10))),,,$A34)),,,100,),MATCH("ИТОГО",INDIRECT("'"&amp;$A34&amp;"'!A:A"),0)-(MATCH("Наименование и статус муниципального образования Брянской области",INDIRECT("'"&amp;$A34&amp;"'!A:A"),0)-1))</f>
        <v>101003418.29000001</v>
      </c>
      <c r="D34" s="21">
        <f t="array" aca="1" ref="D34" ca="1">INDEX(OFFSET(INDIRECT(ADDRESS(MATCH("Наименование и статус муниципального образования Брянской области",INDIRECT("'"&amp;$A34&amp;"'!A:A"),0),MAX(--(OFFSET(INDIRECT(ADDRESS(MATCH("Наименование и статус муниципального образования Брянской области",INDIRECT("'"&amp;$A34&amp;"'!A:A"),0),1,,,$A34)),,,,10)=D$1)*COLUMN(OFFSET(INDIRECT(ADDRESS(MATCH("Наименование и статус муниципального образования Брянской области",INDIRECT("'"&amp;$A34&amp;"'!A:A"),0),1,,,$A34)),,,,10))),,,$A34)),,,100,),MATCH("ИТОГО",INDIRECT("'"&amp;$A34&amp;"'!A:A"),0)-(MATCH("Наименование и статус муниципального образования Брянской области",INDIRECT("'"&amp;$A34&amp;"'!A:A"),0)-1))</f>
        <v>0</v>
      </c>
      <c r="E34" s="21">
        <f t="array" aca="1" ref="E34" ca="1">INDEX(OFFSET(INDIRECT(ADDRESS(MATCH("Наименование и статус муниципального образования Брянской области",INDIRECT("'"&amp;$A34&amp;"'!A:A"),0),MAX(--(OFFSET(INDIRECT(ADDRESS(MATCH("Наименование и статус муниципального образования Брянской области",INDIRECT("'"&amp;$A34&amp;"'!A:A"),0),1,,,$A34)),,,,10)=E$1)*COLUMN(OFFSET(INDIRECT(ADDRESS(MATCH("Наименование и статус муниципального образования Брянской области",INDIRECT("'"&amp;$A34&amp;"'!A:A"),0),1,,,$A34)),,,,10))),,,$A34)),,,100,),MATCH("ИТОГО",INDIRECT("'"&amp;$A34&amp;"'!A:A"),0)-(MATCH("Наименование и статус муниципального образования Брянской области",INDIRECT("'"&amp;$A34&amp;"'!A:A"),0)-1))</f>
        <v>123254725.39</v>
      </c>
      <c r="F34" s="18">
        <f t="shared" ca="1" si="2"/>
        <v>1</v>
      </c>
      <c r="G34" s="18" t="str">
        <f t="shared" ca="1" si="1"/>
        <v>81904091940816160522</v>
      </c>
      <c r="H34" s="18" t="str">
        <f t="shared" ca="1" si="1"/>
        <v/>
      </c>
      <c r="I34" s="18" t="str">
        <f t="shared" ca="1" si="1"/>
        <v/>
      </c>
    </row>
    <row r="35" spans="1:9" ht="85.5" x14ac:dyDescent="0.25">
      <c r="A35" s="19" t="s">
        <v>227</v>
      </c>
      <c r="B35" s="20" t="str">
        <f t="shared" ca="1" si="0"/>
        <v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5" s="21">
        <f t="array" aca="1" ref="C35" ca="1">INDEX(OFFSET(INDIRECT(ADDRESS(MATCH("Наименование и статус муниципального образования Брянской области",INDIRECT("'"&amp;$A35&amp;"'!A:A"),0),MAX(--(OFFSET(INDIRECT(ADDRESS(MATCH("Наименование и статус муниципального образования Брянской области",INDIRECT("'"&amp;$A35&amp;"'!A:A"),0),1,,,$A35)),,,,10)=C$1)*COLUMN(OFFSET(INDIRECT(ADDRESS(MATCH("Наименование и статус муниципального образования Брянской области",INDIRECT("'"&amp;$A35&amp;"'!A:A"),0),1,,,$A35)),,,,10))),,,$A35)),,,100,),MATCH("ИТОГО",INDIRECT("'"&amp;$A35&amp;"'!A:A"),0)-(MATCH("Наименование и статус муниципального образования Брянской области",INDIRECT("'"&amp;$A35&amp;"'!A:A"),0)-1))</f>
        <v>906676100</v>
      </c>
      <c r="D35" s="21">
        <f t="array" aca="1" ref="D35" ca="1">INDEX(OFFSET(INDIRECT(ADDRESS(MATCH("Наименование и статус муниципального образования Брянской области",INDIRECT("'"&amp;$A35&amp;"'!A:A"),0),MAX(--(OFFSET(INDIRECT(ADDRESS(MATCH("Наименование и статус муниципального образования Брянской области",INDIRECT("'"&amp;$A35&amp;"'!A:A"),0),1,,,$A35)),,,,10)=D$1)*COLUMN(OFFSET(INDIRECT(ADDRESS(MATCH("Наименование и статус муниципального образования Брянской области",INDIRECT("'"&amp;$A35&amp;"'!A:A"),0),1,,,$A35)),,,,10))),,,$A35)),,,100,),MATCH("ИТОГО",INDIRECT("'"&amp;$A35&amp;"'!A:A"),0)-(MATCH("Наименование и статус муниципального образования Брянской области",INDIRECT("'"&amp;$A35&amp;"'!A:A"),0)-1))</f>
        <v>0</v>
      </c>
      <c r="E35" s="21">
        <f t="array" aca="1" ref="E35" ca="1">INDEX(OFFSET(INDIRECT(ADDRESS(MATCH("Наименование и статус муниципального образования Брянской области",INDIRECT("'"&amp;$A35&amp;"'!A:A"),0),MAX(--(OFFSET(INDIRECT(ADDRESS(MATCH("Наименование и статус муниципального образования Брянской области",INDIRECT("'"&amp;$A35&amp;"'!A:A"),0),1,,,$A35)),,,,10)=E$1)*COLUMN(OFFSET(INDIRECT(ADDRESS(MATCH("Наименование и статус муниципального образования Брянской области",INDIRECT("'"&amp;$A35&amp;"'!A:A"),0),1,,,$A35)),,,,10))),,,$A35)),,,100,),MATCH("ИТОГО",INDIRECT("'"&amp;$A35&amp;"'!A:A"),0)-(MATCH("Наименование и статус муниципального образования Брянской области",INDIRECT("'"&amp;$A35&amp;"'!A:A"),0)-1))</f>
        <v>0</v>
      </c>
      <c r="F35" s="18">
        <f t="shared" ca="1" si="2"/>
        <v>1</v>
      </c>
      <c r="G35" s="18" t="str">
        <f t="shared" ca="1" si="1"/>
        <v>81904091940898001522</v>
      </c>
      <c r="H35" s="18" t="str">
        <f t="shared" ca="1" si="1"/>
        <v/>
      </c>
      <c r="I35" s="18" t="str">
        <f t="shared" ca="1" si="1"/>
        <v/>
      </c>
    </row>
    <row r="36" spans="1:9" ht="71.25" x14ac:dyDescent="0.25">
      <c r="A36" s="19" t="s">
        <v>228</v>
      </c>
      <c r="B36" s="20" t="str">
        <f t="shared" ca="1" si="0"/>
        <v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6" s="21">
        <f t="array" aca="1" ref="C36" ca="1">INDEX(OFFSET(INDIRECT(ADDRESS(MATCH("Наименование и статус муниципального образования Брянской области",INDIRECT("'"&amp;$A36&amp;"'!A:A"),0),MAX(--(OFFSET(INDIRECT(ADDRESS(MATCH("Наименование и статус муниципального образования Брянской области",INDIRECT("'"&amp;$A36&amp;"'!A:A"),0),1,,,$A36)),,,,10)=C$1)*COLUMN(OFFSET(INDIRECT(ADDRESS(MATCH("Наименование и статус муниципального образования Брянской области",INDIRECT("'"&amp;$A36&amp;"'!A:A"),0),1,,,$A36)),,,,10))),,,$A36)),,,100,),MATCH("ИТОГО",INDIRECT("'"&amp;$A36&amp;"'!A:A"),0)-(MATCH("Наименование и статус муниципального образования Брянской области",INDIRECT("'"&amp;$A36&amp;"'!A:A"),0)-1))</f>
        <v>789085134.47000003</v>
      </c>
      <c r="D36" s="21">
        <f t="array" aca="1" ref="D36" ca="1">INDEX(OFFSET(INDIRECT(ADDRESS(MATCH("Наименование и статус муниципального образования Брянской области",INDIRECT("'"&amp;$A36&amp;"'!A:A"),0),MAX(--(OFFSET(INDIRECT(ADDRESS(MATCH("Наименование и статус муниципального образования Брянской области",INDIRECT("'"&amp;$A36&amp;"'!A:A"),0),1,,,$A36)),,,,10)=D$1)*COLUMN(OFFSET(INDIRECT(ADDRESS(MATCH("Наименование и статус муниципального образования Брянской области",INDIRECT("'"&amp;$A36&amp;"'!A:A"),0),1,,,$A36)),,,,10))),,,$A36)),,,100,),MATCH("ИТОГО",INDIRECT("'"&amp;$A36&amp;"'!A:A"),0)-(MATCH("Наименование и статус муниципального образования Брянской области",INDIRECT("'"&amp;$A36&amp;"'!A:A"),0)-1))</f>
        <v>637214525.21999991</v>
      </c>
      <c r="E36" s="21">
        <f t="array" aca="1" ref="E36" ca="1">INDEX(OFFSET(INDIRECT(ADDRESS(MATCH("Наименование и статус муниципального образования Брянской области",INDIRECT("'"&amp;$A36&amp;"'!A:A"),0),MAX(--(OFFSET(INDIRECT(ADDRESS(MATCH("Наименование и статус муниципального образования Брянской области",INDIRECT("'"&amp;$A36&amp;"'!A:A"),0),1,,,$A36)),,,,10)=E$1)*COLUMN(OFFSET(INDIRECT(ADDRESS(MATCH("Наименование и статус муниципального образования Брянской области",INDIRECT("'"&amp;$A36&amp;"'!A:A"),0),1,,,$A36)),,,,10))),,,$A36)),,,100,),MATCH("ИТОГО",INDIRECT("'"&amp;$A36&amp;"'!A:A"),0)-(MATCH("Наименование и статус муниципального образования Брянской области",INDIRECT("'"&amp;$A36&amp;"'!A:A"),0)-1))</f>
        <v>948029151.67000008</v>
      </c>
      <c r="F36" s="18">
        <f t="shared" ca="1" si="2"/>
        <v>1</v>
      </c>
      <c r="G36" s="18" t="str">
        <f t="shared" ca="1" si="1"/>
        <v>81904091940916170521</v>
      </c>
      <c r="H36" s="18" t="str">
        <f t="shared" ca="1" si="1"/>
        <v/>
      </c>
      <c r="I36" s="18" t="str">
        <f t="shared" ca="1" si="1"/>
        <v/>
      </c>
    </row>
    <row r="37" spans="1:9" ht="71.25" x14ac:dyDescent="0.25">
      <c r="A37" s="19" t="s">
        <v>229</v>
      </c>
      <c r="B37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7" s="21">
        <f t="array" aca="1" ref="C37" ca="1">INDEX(OFFSET(INDIRECT(ADDRESS(MATCH("Наименование и статус муниципального образования Брянской области",INDIRECT("'"&amp;$A37&amp;"'!A:A"),0),MAX(--(OFFSET(INDIRECT(ADDRESS(MATCH("Наименование и статус муниципального образования Брянской области",INDIRECT("'"&amp;$A37&amp;"'!A:A"),0),1,,,$A37)),,,,10)=C$1)*COLUMN(OFFSET(INDIRECT(ADDRESS(MATCH("Наименование и статус муниципального образования Брянской области",INDIRECT("'"&amp;$A37&amp;"'!A:A"),0),1,,,$A37)),,,,10))),,,$A37)),,,100,),MATCH("ИТОГО",INDIRECT("'"&amp;$A37&amp;"'!A:A"),0)-(MATCH("Наименование и статус муниципального образования Брянской области",INDIRECT("'"&amp;$A37&amp;"'!A:A"),0)-1))</f>
        <v>43763932.649999999</v>
      </c>
      <c r="D37" s="21">
        <f t="array" aca="1" ref="D37" ca="1">INDEX(OFFSET(INDIRECT(ADDRESS(MATCH("Наименование и статус муниципального образования Брянской области",INDIRECT("'"&amp;$A37&amp;"'!A:A"),0),MAX(--(OFFSET(INDIRECT(ADDRESS(MATCH("Наименование и статус муниципального образования Брянской области",INDIRECT("'"&amp;$A37&amp;"'!A:A"),0),1,,,$A37)),,,,10)=D$1)*COLUMN(OFFSET(INDIRECT(ADDRESS(MATCH("Наименование и статус муниципального образования Брянской области",INDIRECT("'"&amp;$A37&amp;"'!A:A"),0),1,,,$A37)),,,,10))),,,$A37)),,,100,),MATCH("ИТОГО",INDIRECT("'"&amp;$A37&amp;"'!A:A"),0)-(MATCH("Наименование и статус муниципального образования Брянской области",INDIRECT("'"&amp;$A37&amp;"'!A:A"),0)-1))</f>
        <v>0</v>
      </c>
      <c r="E37" s="21">
        <f t="array" aca="1" ref="E37" ca="1">INDEX(OFFSET(INDIRECT(ADDRESS(MATCH("Наименование и статус муниципального образования Брянской области",INDIRECT("'"&amp;$A37&amp;"'!A:A"),0),MAX(--(OFFSET(INDIRECT(ADDRESS(MATCH("Наименование и статус муниципального образования Брянской области",INDIRECT("'"&amp;$A37&amp;"'!A:A"),0),1,,,$A37)),,,,10)=E$1)*COLUMN(OFFSET(INDIRECT(ADDRESS(MATCH("Наименование и статус муниципального образования Брянской области",INDIRECT("'"&amp;$A37&amp;"'!A:A"),0),1,,,$A37)),,,,10))),,,$A37)),,,100,),MATCH("ИТОГО",INDIRECT("'"&amp;$A37&amp;"'!A:A"),0)-(MATCH("Наименование и статус муниципального образования Брянской области",INDIRECT("'"&amp;$A37&amp;"'!A:A"),0)-1))</f>
        <v>25650000</v>
      </c>
      <c r="F37" s="18">
        <f t="shared" ca="1" si="2"/>
        <v>3</v>
      </c>
      <c r="G37" s="18" t="str">
        <f t="shared" ca="1" si="1"/>
        <v>81905021940311270522</v>
      </c>
      <c r="H37" s="18" t="str">
        <f t="shared" ca="1" si="1"/>
        <v>81905021940411270522</v>
      </c>
      <c r="I37" s="18" t="str">
        <f t="shared" ca="1" si="1"/>
        <v>81905021940511270522</v>
      </c>
    </row>
    <row r="38" spans="1:9" ht="71.25" x14ac:dyDescent="0.25">
      <c r="A38" s="19" t="s">
        <v>230</v>
      </c>
      <c r="B38" s="20" t="str">
        <f t="shared" ca="1" si="0"/>
        <v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v>
      </c>
      <c r="C38" s="21">
        <f t="array" aca="1" ref="C38" ca="1">INDEX(OFFSET(INDIRECT(ADDRESS(MATCH("Наименование и статус муниципального образования Брянской области",INDIRECT("'"&amp;$A38&amp;"'!A:A"),0),MAX(--(OFFSET(INDIRECT(ADDRESS(MATCH("Наименование и статус муниципального образования Брянской области",INDIRECT("'"&amp;$A38&amp;"'!A:A"),0),1,,,$A38)),,,,10)=C$1)*COLUMN(OFFSET(INDIRECT(ADDRESS(MATCH("Наименование и статус муниципального образования Брянской области",INDIRECT("'"&amp;$A38&amp;"'!A:A"),0),1,,,$A38)),,,,10))),,,$A38)),,,100,),MATCH("ИТОГО",INDIRECT("'"&amp;$A38&amp;"'!A:A"),0)-(MATCH("Наименование и статус муниципального образования Брянской области",INDIRECT("'"&amp;$A38&amp;"'!A:A"),0)-1))</f>
        <v>340000000</v>
      </c>
      <c r="D38" s="21">
        <f t="array" aca="1" ref="D38" ca="1">INDEX(OFFSET(INDIRECT(ADDRESS(MATCH("Наименование и статус муниципального образования Брянской области",INDIRECT("'"&amp;$A38&amp;"'!A:A"),0),MAX(--(OFFSET(INDIRECT(ADDRESS(MATCH("Наименование и статус муниципального образования Брянской области",INDIRECT("'"&amp;$A38&amp;"'!A:A"),0),1,,,$A38)),,,,10)=D$1)*COLUMN(OFFSET(INDIRECT(ADDRESS(MATCH("Наименование и статус муниципального образования Брянской области",INDIRECT("'"&amp;$A38&amp;"'!A:A"),0),1,,,$A38)),,,,10))),,,$A38)),,,100,),MATCH("ИТОГО",INDIRECT("'"&amp;$A38&amp;"'!A:A"),0)-(MATCH("Наименование и статус муниципального образования Брянской области",INDIRECT("'"&amp;$A38&amp;"'!A:A"),0)-1))</f>
        <v>0</v>
      </c>
      <c r="E38" s="21">
        <f t="array" aca="1" ref="E38" ca="1">INDEX(OFFSET(INDIRECT(ADDRESS(MATCH("Наименование и статус муниципального образования Брянской области",INDIRECT("'"&amp;$A38&amp;"'!A:A"),0),MAX(--(OFFSET(INDIRECT(ADDRESS(MATCH("Наименование и статус муниципального образования Брянской области",INDIRECT("'"&amp;$A38&amp;"'!A:A"),0),1,,,$A38)),,,,10)=E$1)*COLUMN(OFFSET(INDIRECT(ADDRESS(MATCH("Наименование и статус муниципального образования Брянской области",INDIRECT("'"&amp;$A38&amp;"'!A:A"),0),1,,,$A38)),,,,10))),,,$A38)),,,100,),MATCH("ИТОГО",INDIRECT("'"&amp;$A38&amp;"'!A:A"),0)-(MATCH("Наименование и статус муниципального образования Брянской области",INDIRECT("'"&amp;$A38&amp;"'!A:A"),0)-1))</f>
        <v>0</v>
      </c>
      <c r="F38" s="18">
        <f t="shared" ca="1" si="2"/>
        <v>1</v>
      </c>
      <c r="G38" s="18" t="str">
        <f t="shared" ca="1" si="1"/>
        <v>81907011640498005522</v>
      </c>
      <c r="H38" s="18" t="str">
        <f t="shared" ca="1" si="1"/>
        <v/>
      </c>
      <c r="I38" s="18" t="str">
        <f t="shared" ca="1" si="1"/>
        <v/>
      </c>
    </row>
    <row r="39" spans="1:9" ht="57" x14ac:dyDescent="0.25">
      <c r="A39" s="19" t="s">
        <v>231</v>
      </c>
      <c r="B39" s="20" t="str">
        <f t="shared" ca="1" si="0"/>
        <v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v>
      </c>
      <c r="C39" s="21">
        <f t="array" aca="1" ref="C39" ca="1">INDEX(OFFSET(INDIRECT(ADDRESS(MATCH("Наименование и статус муниципального образования Брянской области",INDIRECT("'"&amp;$A39&amp;"'!A:A"),0),MAX(--(OFFSET(INDIRECT(ADDRESS(MATCH("Наименование и статус муниципального образования Брянской области",INDIRECT("'"&amp;$A39&amp;"'!A:A"),0),1,,,$A39)),,,,10)=C$1)*COLUMN(OFFSET(INDIRECT(ADDRESS(MATCH("Наименование и статус муниципального образования Брянской области",INDIRECT("'"&amp;$A39&amp;"'!A:A"),0),1,,,$A39)),,,,10))),,,$A39)),,,100,),MATCH("ИТОГО",INDIRECT("'"&amp;$A39&amp;"'!A:A"),0)-(MATCH("Наименование и статус муниципального образования Брянской области",INDIRECT("'"&amp;$A39&amp;"'!A:A"),0)-1))</f>
        <v>100000000</v>
      </c>
      <c r="D39" s="21">
        <f t="array" aca="1" ref="D39" ca="1">INDEX(OFFSET(INDIRECT(ADDRESS(MATCH("Наименование и статус муниципального образования Брянской области",INDIRECT("'"&amp;$A39&amp;"'!A:A"),0),MAX(--(OFFSET(INDIRECT(ADDRESS(MATCH("Наименование и статус муниципального образования Брянской области",INDIRECT("'"&amp;$A39&amp;"'!A:A"),0),1,,,$A39)),,,,10)=D$1)*COLUMN(OFFSET(INDIRECT(ADDRESS(MATCH("Наименование и статус муниципального образования Брянской области",INDIRECT("'"&amp;$A39&amp;"'!A:A"),0),1,,,$A39)),,,,10))),,,$A39)),,,100,),MATCH("ИТОГО",INDIRECT("'"&amp;$A39&amp;"'!A:A"),0)-(MATCH("Наименование и статус муниципального образования Брянской области",INDIRECT("'"&amp;$A39&amp;"'!A:A"),0)-1))</f>
        <v>0</v>
      </c>
      <c r="E39" s="21">
        <f t="array" aca="1" ref="E39" ca="1">INDEX(OFFSET(INDIRECT(ADDRESS(MATCH("Наименование и статус муниципального образования Брянской области",INDIRECT("'"&amp;$A39&amp;"'!A:A"),0),MAX(--(OFFSET(INDIRECT(ADDRESS(MATCH("Наименование и статус муниципального образования Брянской области",INDIRECT("'"&amp;$A39&amp;"'!A:A"),0),1,,,$A39)),,,,10)=E$1)*COLUMN(OFFSET(INDIRECT(ADDRESS(MATCH("Наименование и статус муниципального образования Брянской области",INDIRECT("'"&amp;$A39&amp;"'!A:A"),0),1,,,$A39)),,,,10))),,,$A39)),,,100,),MATCH("ИТОГО",INDIRECT("'"&amp;$A39&amp;"'!A:A"),0)-(MATCH("Наименование и статус муниципального образования Брянской области",INDIRECT("'"&amp;$A39&amp;"'!A:A"),0)-1))</f>
        <v>0</v>
      </c>
      <c r="F39" s="18">
        <f t="shared" ca="1" si="2"/>
        <v>1</v>
      </c>
      <c r="G39" s="18" t="str">
        <f t="shared" ca="1" si="1"/>
        <v>81907021640411270522</v>
      </c>
      <c r="H39" s="18" t="str">
        <f t="shared" ca="1" si="1"/>
        <v/>
      </c>
      <c r="I39" s="18" t="str">
        <f t="shared" ca="1" si="1"/>
        <v/>
      </c>
    </row>
    <row r="40" spans="1:9" ht="85.5" x14ac:dyDescent="0.25">
      <c r="A40" s="19" t="s">
        <v>232</v>
      </c>
      <c r="B40" s="20" t="str">
        <f t="shared" ca="1" si="0"/>
        <v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v>
      </c>
      <c r="C40" s="21">
        <f t="array" aca="1" ref="C40" ca="1">INDEX(OFFSET(INDIRECT(ADDRESS(MATCH("Наименование и статус муниципального образования Брянской области",INDIRECT("'"&amp;$A40&amp;"'!A:A"),0),MAX(--(OFFSET(INDIRECT(ADDRESS(MATCH("Наименование и статус муниципального образования Брянской области",INDIRECT("'"&amp;$A40&amp;"'!A:A"),0),1,,,$A40)),,,,10)=C$1)*COLUMN(OFFSET(INDIRECT(ADDRESS(MATCH("Наименование и статус муниципального образования Брянской области",INDIRECT("'"&amp;$A40&amp;"'!A:A"),0),1,,,$A40)),,,,10))),,,$A40)),,,100,),MATCH("ИТОГО",INDIRECT("'"&amp;$A40&amp;"'!A:A"),0)-(MATCH("Наименование и статус муниципального образования Брянской области",INDIRECT("'"&amp;$A40&amp;"'!A:A"),0)-1))</f>
        <v>410659798</v>
      </c>
      <c r="D40" s="21">
        <f t="array" aca="1" ref="D40" ca="1">INDEX(OFFSET(INDIRECT(ADDRESS(MATCH("Наименование и статус муниципального образования Брянской области",INDIRECT("'"&amp;$A40&amp;"'!A:A"),0),MAX(--(OFFSET(INDIRECT(ADDRESS(MATCH("Наименование и статус муниципального образования Брянской области",INDIRECT("'"&amp;$A40&amp;"'!A:A"),0),1,,,$A40)),,,,10)=D$1)*COLUMN(OFFSET(INDIRECT(ADDRESS(MATCH("Наименование и статус муниципального образования Брянской области",INDIRECT("'"&amp;$A40&amp;"'!A:A"),0),1,,,$A40)),,,,10))),,,$A40)),,,100,),MATCH("ИТОГО",INDIRECT("'"&amp;$A40&amp;"'!A:A"),0)-(MATCH("Наименование и статус муниципального образования Брянской области",INDIRECT("'"&amp;$A40&amp;"'!A:A"),0)-1))</f>
        <v>663532122</v>
      </c>
      <c r="E40" s="21">
        <f t="array" aca="1" ref="E40" ca="1">INDEX(OFFSET(INDIRECT(ADDRESS(MATCH("Наименование и статус муниципального образования Брянской области",INDIRECT("'"&amp;$A40&amp;"'!A:A"),0),MAX(--(OFFSET(INDIRECT(ADDRESS(MATCH("Наименование и статус муниципального образования Брянской области",INDIRECT("'"&amp;$A40&amp;"'!A:A"),0),1,,,$A40)),,,,10)=E$1)*COLUMN(OFFSET(INDIRECT(ADDRESS(MATCH("Наименование и статус муниципального образования Брянской области",INDIRECT("'"&amp;$A40&amp;"'!A:A"),0),1,,,$A40)),,,,10))),,,$A40)),,,100,),MATCH("ИТОГО",INDIRECT("'"&amp;$A40&amp;"'!A:A"),0)-(MATCH("Наименование и статус муниципального образования Брянской области",INDIRECT("'"&amp;$A40&amp;"'!A:A"),0)-1))</f>
        <v>0</v>
      </c>
      <c r="F40" s="18">
        <f t="shared" ca="1" si="2"/>
        <v>1</v>
      </c>
      <c r="G40" s="18" t="str">
        <f t="shared" ca="1" si="1"/>
        <v>8190702201E152390522</v>
      </c>
      <c r="H40" s="18" t="str">
        <f t="shared" ca="1" si="1"/>
        <v/>
      </c>
      <c r="I40" s="18" t="str">
        <f t="shared" ca="1" si="1"/>
        <v/>
      </c>
    </row>
    <row r="41" spans="1:9" ht="99.75" x14ac:dyDescent="0.25">
      <c r="A41" s="19" t="s">
        <v>233</v>
      </c>
      <c r="B41" s="20" t="str">
        <f t="shared" ca="1" si="0"/>
        <v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(софинансирование объектов капитальных вложений муниципальной собственности)</v>
      </c>
      <c r="C41" s="21">
        <f t="array" aca="1" ref="C41" ca="1">INDEX(OFFSET(INDIRECT(ADDRESS(MATCH("Наименование и статус муниципального образования Брянской области",INDIRECT("'"&amp;$A41&amp;"'!A:A"),0),MAX(--(OFFSET(INDIRECT(ADDRESS(MATCH("Наименование и статус муниципального образования Брянской области",INDIRECT("'"&amp;$A41&amp;"'!A:A"),0),1,,,$A41)),,,,10)=C$1)*COLUMN(OFFSET(INDIRECT(ADDRESS(MATCH("Наименование и статус муниципального образования Брянской области",INDIRECT("'"&amp;$A41&amp;"'!A:A"),0),1,,,$A41)),,,,10))),,,$A41)),,,100,),MATCH("ИТОГО",INDIRECT("'"&amp;$A41&amp;"'!A:A"),0)-(MATCH("Наименование и статус муниципального образования Брянской области",INDIRECT("'"&amp;$A41&amp;"'!A:A"),0)-1))</f>
        <v>362548510.63999999</v>
      </c>
      <c r="D41" s="21">
        <f t="array" aca="1" ref="D41" ca="1">INDEX(OFFSET(INDIRECT(ADDRESS(MATCH("Наименование и статус муниципального образования Брянской области",INDIRECT("'"&amp;$A41&amp;"'!A:A"),0),MAX(--(OFFSET(INDIRECT(ADDRESS(MATCH("Наименование и статус муниципального образования Брянской области",INDIRECT("'"&amp;$A41&amp;"'!A:A"),0),1,,,$A41)),,,,10)=D$1)*COLUMN(OFFSET(INDIRECT(ADDRESS(MATCH("Наименование и статус муниципального образования Брянской области",INDIRECT("'"&amp;$A41&amp;"'!A:A"),0),1,,,$A41)),,,,10))),,,$A41)),,,100,),MATCH("ИТОГО",INDIRECT("'"&amp;$A41&amp;"'!A:A"),0)-(MATCH("Наименование и статус муниципального образования Брянской области",INDIRECT("'"&amp;$A41&amp;"'!A:A"),0)-1))</f>
        <v>567248191.49000001</v>
      </c>
      <c r="E41" s="21">
        <f t="array" aca="1" ref="E41" ca="1">INDEX(OFFSET(INDIRECT(ADDRESS(MATCH("Наименование и статус муниципального образования Брянской области",INDIRECT("'"&amp;$A41&amp;"'!A:A"),0),MAX(--(OFFSET(INDIRECT(ADDRESS(MATCH("Наименование и статус муниципального образования Брянской области",INDIRECT("'"&amp;$A41&amp;"'!A:A"),0),1,,,$A41)),,,,10)=E$1)*COLUMN(OFFSET(INDIRECT(ADDRESS(MATCH("Наименование и статус муниципального образования Брянской области",INDIRECT("'"&amp;$A41&amp;"'!A:A"),0),1,,,$A41)),,,,10))),,,$A41)),,,100,),MATCH("ИТОГО",INDIRECT("'"&amp;$A41&amp;"'!A:A"),0)-(MATCH("Наименование и статус муниципального образования Брянской области",INDIRECT("'"&amp;$A41&amp;"'!A:A"),0)-1))</f>
        <v>0</v>
      </c>
      <c r="F41" s="18">
        <f t="shared" ca="1" si="2"/>
        <v>1</v>
      </c>
      <c r="G41" s="18" t="str">
        <f t="shared" ca="1" si="1"/>
        <v>8190702201E155200522</v>
      </c>
      <c r="H41" s="18" t="str">
        <f t="shared" ca="1" si="1"/>
        <v/>
      </c>
      <c r="I41" s="18" t="str">
        <f t="shared" ca="1" si="1"/>
        <v/>
      </c>
    </row>
    <row r="42" spans="1:9" ht="99.75" x14ac:dyDescent="0.25">
      <c r="A42" s="19" t="s">
        <v>234</v>
      </c>
      <c r="B42" s="20" t="str">
        <f t="shared" ca="1" si="0"/>
        <v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v>
      </c>
      <c r="C42" s="21">
        <f t="array" aca="1" ref="C42" ca="1">INDEX(OFFSET(INDIRECT(ADDRESS(MATCH("Наименование и статус муниципального образования Брянской области",INDIRECT("'"&amp;$A42&amp;"'!A:A"),0),MAX(--(OFFSET(INDIRECT(ADDRESS(MATCH("Наименование и статус муниципального образования Брянской области",INDIRECT("'"&amp;$A42&amp;"'!A:A"),0),1,,,$A42)),,,,10)=C$1)*COLUMN(OFFSET(INDIRECT(ADDRESS(MATCH("Наименование и статус муниципального образования Брянской области",INDIRECT("'"&amp;$A42&amp;"'!A:A"),0),1,,,$A42)),,,,10))),,,$A42)),,,100,),MATCH("ИТОГО",INDIRECT("'"&amp;$A42&amp;"'!A:A"),0)-(MATCH("Наименование и статус муниципального образования Брянской области",INDIRECT("'"&amp;$A42&amp;"'!A:A"),0)-1))</f>
        <v>0</v>
      </c>
      <c r="D42" s="21">
        <f t="array" aca="1" ref="D42" ca="1">INDEX(OFFSET(INDIRECT(ADDRESS(MATCH("Наименование и статус муниципального образования Брянской области",INDIRECT("'"&amp;$A42&amp;"'!A:A"),0),MAX(--(OFFSET(INDIRECT(ADDRESS(MATCH("Наименование и статус муниципального образования Брянской области",INDIRECT("'"&amp;$A42&amp;"'!A:A"),0),1,,,$A42)),,,,10)=D$1)*COLUMN(OFFSET(INDIRECT(ADDRESS(MATCH("Наименование и статус муниципального образования Брянской области",INDIRECT("'"&amp;$A42&amp;"'!A:A"),0),1,,,$A42)),,,,10))),,,$A42)),,,100,),MATCH("ИТОГО",INDIRECT("'"&amp;$A42&amp;"'!A:A"),0)-(MATCH("Наименование и статус муниципального образования Брянской области",INDIRECT("'"&amp;$A42&amp;"'!A:A"),0)-1))</f>
        <v>869450500</v>
      </c>
      <c r="E42" s="21">
        <f t="array" aca="1" ref="E42" ca="1">INDEX(OFFSET(INDIRECT(ADDRESS(MATCH("Наименование и статус муниципального образования Брянской области",INDIRECT("'"&amp;$A42&amp;"'!A:A"),0),MAX(--(OFFSET(INDIRECT(ADDRESS(MATCH("Наименование и статус муниципального образования Брянской области",INDIRECT("'"&amp;$A42&amp;"'!A:A"),0),1,,,$A42)),,,,10)=E$1)*COLUMN(OFFSET(INDIRECT(ADDRESS(MATCH("Наименование и статус муниципального образования Брянской области",INDIRECT("'"&amp;$A42&amp;"'!A:A"),0),1,,,$A42)),,,,10))),,,$A42)),,,100,),MATCH("ИТОГО",INDIRECT("'"&amp;$A42&amp;"'!A:A"),0)-(MATCH("Наименование и статус муниципального образования Брянской области",INDIRECT("'"&amp;$A42&amp;"'!A:A"),0)-1))</f>
        <v>869450500</v>
      </c>
      <c r="F42" s="18">
        <f t="shared" ca="1" si="2"/>
        <v>2</v>
      </c>
      <c r="G42" s="18" t="str">
        <f t="shared" ca="1" si="1"/>
        <v>81907022040198006522</v>
      </c>
      <c r="H42" s="18" t="str">
        <f t="shared" ca="1" si="1"/>
        <v>819070220401К8006522</v>
      </c>
      <c r="I42" s="18" t="str">
        <f t="shared" ca="1" si="1"/>
        <v/>
      </c>
    </row>
    <row r="43" spans="1:9" ht="71.25" x14ac:dyDescent="0.25">
      <c r="A43" s="19" t="s">
        <v>289</v>
      </c>
      <c r="B43" s="20" t="str">
        <f t="shared" ca="1" si="0"/>
        <v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v>
      </c>
      <c r="C43" s="21">
        <f t="array" aca="1" ref="C43" ca="1">INDEX(OFFSET(INDIRECT(ADDRESS(MATCH("Наименование и статус муниципального образования Брянской области",INDIRECT("'"&amp;$A43&amp;"'!A:A"),0),MAX(--(OFFSET(INDIRECT(ADDRESS(MATCH("Наименование и статус муниципального образования Брянской области",INDIRECT("'"&amp;$A43&amp;"'!A:A"),0),1,,,$A43)),,,,10)=C$1)*COLUMN(OFFSET(INDIRECT(ADDRESS(MATCH("Наименование и статус муниципального образования Брянской области",INDIRECT("'"&amp;$A43&amp;"'!A:A"),0),1,,,$A43)),,,,10))),,,$A43)),,,100,),MATCH("ИТОГО",INDIRECT("'"&amp;$A43&amp;"'!A:A"),0)-(MATCH("Наименование и статус муниципального образования Брянской области",INDIRECT("'"&amp;$A43&amp;"'!A:A"),0)-1))</f>
        <v>32265958</v>
      </c>
      <c r="D43" s="21">
        <f t="array" aca="1" ref="D43" ca="1">INDEX(OFFSET(INDIRECT(ADDRESS(MATCH("Наименование и статус муниципального образования Брянской области",INDIRECT("'"&amp;$A43&amp;"'!A:A"),0),MAX(--(OFFSET(INDIRECT(ADDRESS(MATCH("Наименование и статус муниципального образования Брянской области",INDIRECT("'"&amp;$A43&amp;"'!A:A"),0),1,,,$A43)),,,,10)=D$1)*COLUMN(OFFSET(INDIRECT(ADDRESS(MATCH("Наименование и статус муниципального образования Брянской области",INDIRECT("'"&amp;$A43&amp;"'!A:A"),0),1,,,$A43)),,,,10))),,,$A43)),,,100,),MATCH("ИТОГО",INDIRECT("'"&amp;$A43&amp;"'!A:A"),0)-(MATCH("Наименование и статус муниципального образования Брянской области",INDIRECT("'"&amp;$A43&amp;"'!A:A"),0)-1))</f>
        <v>90957447</v>
      </c>
      <c r="E43" s="21">
        <f t="array" aca="1" ref="E43" ca="1">INDEX(OFFSET(INDIRECT(ADDRESS(MATCH("Наименование и статус муниципального образования Брянской области",INDIRECT("'"&amp;$A43&amp;"'!A:A"),0),MAX(--(OFFSET(INDIRECT(ADDRESS(MATCH("Наименование и статус муниципального образования Брянской области",INDIRECT("'"&amp;$A43&amp;"'!A:A"),0),1,,,$A43)),,,,10)=E$1)*COLUMN(OFFSET(INDIRECT(ADDRESS(MATCH("Наименование и статус муниципального образования Брянской области",INDIRECT("'"&amp;$A43&amp;"'!A:A"),0),1,,,$A43)),,,,10))),,,$A43)),,,100,),MATCH("ИТОГО",INDIRECT("'"&amp;$A43&amp;"'!A:A"),0)-(MATCH("Наименование и статус муниципального образования Брянской области",INDIRECT("'"&amp;$A43&amp;"'!A:A"),0)-1))</f>
        <v>0</v>
      </c>
      <c r="F43" s="18">
        <f t="shared" ca="1" si="2"/>
        <v>1</v>
      </c>
      <c r="G43" s="18" t="str">
        <f t="shared" ca="1" si="1"/>
        <v>8190801151A155130522</v>
      </c>
      <c r="H43" s="18" t="str">
        <f t="shared" ca="1" si="1"/>
        <v/>
      </c>
      <c r="I43" s="18" t="str">
        <f t="shared" ca="1" si="1"/>
        <v/>
      </c>
    </row>
    <row r="44" spans="1:9" ht="42.75" x14ac:dyDescent="0.25">
      <c r="A44" s="19" t="s">
        <v>290</v>
      </c>
      <c r="B44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v>
      </c>
      <c r="C44" s="21">
        <f t="array" aca="1" ref="C44" ca="1">INDEX(OFFSET(INDIRECT(ADDRESS(MATCH("Наименование и статус муниципального образования Брянской области",INDIRECT("'"&amp;$A44&amp;"'!A:A"),0),MAX(--(OFFSET(INDIRECT(ADDRESS(MATCH("Наименование и статус муниципального образования Брянской области",INDIRECT("'"&amp;$A44&amp;"'!A:A"),0),1,,,$A44)),,,,10)=C$1)*COLUMN(OFFSET(INDIRECT(ADDRESS(MATCH("Наименование и статус муниципального образования Брянской области",INDIRECT("'"&amp;$A44&amp;"'!A:A"),0),1,,,$A44)),,,,10))),,,$A44)),,,100,),MATCH("ИТОГО",INDIRECT("'"&amp;$A44&amp;"'!A:A"),0)-(MATCH("Наименование и статус муниципального образования Брянской области",INDIRECT("'"&amp;$A44&amp;"'!A:A"),0)-1))</f>
        <v>37604450.82</v>
      </c>
      <c r="D44" s="21">
        <f t="array" aca="1" ref="D44" ca="1">INDEX(OFFSET(INDIRECT(ADDRESS(MATCH("Наименование и статус муниципального образования Брянской области",INDIRECT("'"&amp;$A44&amp;"'!A:A"),0),MAX(--(OFFSET(INDIRECT(ADDRESS(MATCH("Наименование и статус муниципального образования Брянской области",INDIRECT("'"&amp;$A44&amp;"'!A:A"),0),1,,,$A44)),,,,10)=D$1)*COLUMN(OFFSET(INDIRECT(ADDRESS(MATCH("Наименование и статус муниципального образования Брянской области",INDIRECT("'"&amp;$A44&amp;"'!A:A"),0),1,,,$A44)),,,,10))),,,$A44)),,,100,),MATCH("ИТОГО",INDIRECT("'"&amp;$A44&amp;"'!A:A"),0)-(MATCH("Наименование и статус муниципального образования Брянской области",INDIRECT("'"&amp;$A44&amp;"'!A:A"),0)-1))</f>
        <v>38421588.909999996</v>
      </c>
      <c r="E44" s="21">
        <f t="array" aca="1" ref="E44" ca="1">INDEX(OFFSET(INDIRECT(ADDRESS(MATCH("Наименование и статус муниципального образования Брянской области",INDIRECT("'"&amp;$A44&amp;"'!A:A"),0),MAX(--(OFFSET(INDIRECT(ADDRESS(MATCH("Наименование и статус муниципального образования Брянской области",INDIRECT("'"&amp;$A44&amp;"'!A:A"),0),1,,,$A44)),,,,10)=E$1)*COLUMN(OFFSET(INDIRECT(ADDRESS(MATCH("Наименование и статус муниципального образования Брянской области",INDIRECT("'"&amp;$A44&amp;"'!A:A"),0),1,,,$A44)),,,,10))),,,$A44)),,,100,),MATCH("ИТОГО",INDIRECT("'"&amp;$A44&amp;"'!A:A"),0)-(MATCH("Наименование и статус муниципального образования Брянской области",INDIRECT("'"&amp;$A44&amp;"'!A:A"),0)-1))</f>
        <v>101073960.27</v>
      </c>
      <c r="F44" s="18">
        <f t="shared" ca="1" si="2"/>
        <v>1</v>
      </c>
      <c r="G44" s="18" t="str">
        <f t="shared" ca="1" si="1"/>
        <v>81908011540711270522</v>
      </c>
      <c r="H44" s="18" t="str">
        <f t="shared" ca="1" si="1"/>
        <v/>
      </c>
      <c r="I44" s="18" t="str">
        <f t="shared" ca="1" si="1"/>
        <v/>
      </c>
    </row>
    <row r="45" spans="1:9" ht="71.25" x14ac:dyDescent="0.25">
      <c r="A45" s="19" t="s">
        <v>291</v>
      </c>
      <c r="B45" s="20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5" s="21">
        <f t="array" aca="1" ref="C45" ca="1">INDEX(OFFSET(INDIRECT(ADDRESS(MATCH("Наименование и статус муниципального образования Брянской области",INDIRECT("'"&amp;$A45&amp;"'!A:A"),0),MAX(--(OFFSET(INDIRECT(ADDRESS(MATCH("Наименование и статус муниципального образования Брянской области",INDIRECT("'"&amp;$A45&amp;"'!A:A"),0),1,,,$A45)),,,,10)=C$1)*COLUMN(OFFSET(INDIRECT(ADDRESS(MATCH("Наименование и статус муниципального образования Брянской области",INDIRECT("'"&amp;$A45&amp;"'!A:A"),0),1,,,$A45)),,,,10))),,,$A45)),,,100,),MATCH("ИТОГО",INDIRECT("'"&amp;$A45&amp;"'!A:A"),0)-(MATCH("Наименование и статус муниципального образования Брянской области",INDIRECT("'"&amp;$A45&amp;"'!A:A"),0)-1))</f>
        <v>140000000</v>
      </c>
      <c r="D45" s="21">
        <f t="array" aca="1" ref="D45" ca="1">INDEX(OFFSET(INDIRECT(ADDRESS(MATCH("Наименование и статус муниципального образования Брянской области",INDIRECT("'"&amp;$A45&amp;"'!A:A"),0),MAX(--(OFFSET(INDIRECT(ADDRESS(MATCH("Наименование и статус муниципального образования Брянской области",INDIRECT("'"&amp;$A45&amp;"'!A:A"),0),1,,,$A45)),,,,10)=D$1)*COLUMN(OFFSET(INDIRECT(ADDRESS(MATCH("Наименование и статус муниципального образования Брянской области",INDIRECT("'"&amp;$A45&amp;"'!A:A"),0),1,,,$A45)),,,,10))),,,$A45)),,,100,),MATCH("ИТОГО",INDIRECT("'"&amp;$A45&amp;"'!A:A"),0)-(MATCH("Наименование и статус муниципального образования Брянской области",INDIRECT("'"&amp;$A45&amp;"'!A:A"),0)-1))</f>
        <v>145000000</v>
      </c>
      <c r="E45" s="21">
        <f t="array" aca="1" ref="E45" ca="1">INDEX(OFFSET(INDIRECT(ADDRESS(MATCH("Наименование и статус муниципального образования Брянской области",INDIRECT("'"&amp;$A45&amp;"'!A:A"),0),MAX(--(OFFSET(INDIRECT(ADDRESS(MATCH("Наименование и статус муниципального образования Брянской области",INDIRECT("'"&amp;$A45&amp;"'!A:A"),0),1,,,$A45)),,,,10)=E$1)*COLUMN(OFFSET(INDIRECT(ADDRESS(MATCH("Наименование и статус муниципального образования Брянской области",INDIRECT("'"&amp;$A45&amp;"'!A:A"),0),1,,,$A45)),,,,10))),,,$A45)),,,100,),MATCH("ИТОГО",INDIRECT("'"&amp;$A45&amp;"'!A:A"),0)-(MATCH("Наименование и статус муниципального образования Брянской области",INDIRECT("'"&amp;$A45&amp;"'!A:A"),0)-1))</f>
        <v>215000000</v>
      </c>
      <c r="F45" s="18">
        <f t="shared" ca="1" si="2"/>
        <v>1</v>
      </c>
      <c r="G45" s="18" t="str">
        <f t="shared" ca="1" si="1"/>
        <v>8191102251P511270522</v>
      </c>
      <c r="H45" s="18" t="str">
        <f t="shared" ca="1" si="1"/>
        <v/>
      </c>
      <c r="I45" s="18" t="str">
        <f t="shared" ca="1" si="1"/>
        <v/>
      </c>
    </row>
    <row r="46" spans="1:9" ht="85.5" x14ac:dyDescent="0.25">
      <c r="A46" s="19" t="s">
        <v>292</v>
      </c>
      <c r="B46" s="20" t="str">
        <f t="shared" ref="B46:B54" ca="1" si="3">INDIRECT("'"&amp;A46&amp;"'!A3")</f>
        <v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6" s="21">
        <f t="array" aca="1" ref="C46" ca="1">INDEX(OFFSET(INDIRECT(ADDRESS(MATCH("Наименование и статус муниципального образования Брянской области",INDIRECT("'"&amp;$A46&amp;"'!A:A"),0),MAX(--(OFFSET(INDIRECT(ADDRESS(MATCH("Наименование и статус муниципального образования Брянской области",INDIRECT("'"&amp;$A46&amp;"'!A:A"),0),1,,,$A46)),,,,10)=C$1)*COLUMN(OFFSET(INDIRECT(ADDRESS(MATCH("Наименование и статус муниципального образования Брянской области",INDIRECT("'"&amp;$A46&amp;"'!A:A"),0),1,,,$A46)),,,,10))),,,$A46)),,,100,),MATCH("ИТОГО",INDIRECT("'"&amp;$A46&amp;"'!A:A"),0)-(MATCH("Наименование и статус муниципального образования Брянской области",INDIRECT("'"&amp;$A46&amp;"'!A:A"),0)-1))</f>
        <v>0</v>
      </c>
      <c r="D46" s="21">
        <f t="array" aca="1" ref="D46" ca="1">INDEX(OFFSET(INDIRECT(ADDRESS(MATCH("Наименование и статус муниципального образования Брянской области",INDIRECT("'"&amp;$A46&amp;"'!A:A"),0),MAX(--(OFFSET(INDIRECT(ADDRESS(MATCH("Наименование и статус муниципального образования Брянской области",INDIRECT("'"&amp;$A46&amp;"'!A:A"),0),1,,,$A46)),,,,10)=D$1)*COLUMN(OFFSET(INDIRECT(ADDRESS(MATCH("Наименование и статус муниципального образования Брянской области",INDIRECT("'"&amp;$A46&amp;"'!A:A"),0),1,,,$A46)),,,,10))),,,$A46)),,,100,),MATCH("ИТОГО",INDIRECT("'"&amp;$A46&amp;"'!A:A"),0)-(MATCH("Наименование и статус муниципального образования Брянской области",INDIRECT("'"&amp;$A46&amp;"'!A:A"),0)-1))</f>
        <v>82520597.980000004</v>
      </c>
      <c r="E46" s="21">
        <f t="array" aca="1" ref="E46" ca="1">INDEX(OFFSET(INDIRECT(ADDRESS(MATCH("Наименование и статус муниципального образования Брянской области",INDIRECT("'"&amp;$A46&amp;"'!A:A"),0),MAX(--(OFFSET(INDIRECT(ADDRESS(MATCH("Наименование и статус муниципального образования Брянской области",INDIRECT("'"&amp;$A46&amp;"'!A:A"),0),1,,,$A46)),,,,10)=E$1)*COLUMN(OFFSET(INDIRECT(ADDRESS(MATCH("Наименование и статус муниципального образования Брянской области",INDIRECT("'"&amp;$A46&amp;"'!A:A"),0),1,,,$A46)),,,,10))),,,$A46)),,,100,),MATCH("ИТОГО",INDIRECT("'"&amp;$A46&amp;"'!A:A"),0)-(MATCH("Наименование и статус муниципального образования Брянской области",INDIRECT("'"&amp;$A46&amp;"'!A:A"),0)-1))</f>
        <v>0</v>
      </c>
      <c r="F46" s="18">
        <f t="shared" ca="1" si="2"/>
        <v>1</v>
      </c>
      <c r="G46" s="18" t="str">
        <f t="shared" ca="1" si="1"/>
        <v>8191102251P551390522</v>
      </c>
      <c r="H46" s="18" t="str">
        <f t="shared" ca="1" si="1"/>
        <v/>
      </c>
      <c r="I46" s="18" t="str">
        <f t="shared" ca="1" si="1"/>
        <v/>
      </c>
    </row>
    <row r="47" spans="1:9" ht="71.25" x14ac:dyDescent="0.25">
      <c r="A47" s="19" t="s">
        <v>293</v>
      </c>
      <c r="B47" s="20" t="str">
        <f t="shared" ca="1" si="3"/>
        <v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v>
      </c>
      <c r="C47" s="21">
        <f t="array" aca="1" ref="C47" ca="1">INDEX(OFFSET(INDIRECT(ADDRESS(MATCH("Наименование и статус муниципального образования Брянской области",INDIRECT("'"&amp;$A47&amp;"'!A:A"),0),MAX(--(OFFSET(INDIRECT(ADDRESS(MATCH("Наименование и статус муниципального образования Брянской области",INDIRECT("'"&amp;$A47&amp;"'!A:A"),0),1,,,$A47)),,,,10)=C$1)*COLUMN(OFFSET(INDIRECT(ADDRESS(MATCH("Наименование и статус муниципального образования Брянской области",INDIRECT("'"&amp;$A47&amp;"'!A:A"),0),1,,,$A47)),,,,10))),,,$A47)),,,100,),MATCH("ИТОГО",INDIRECT("'"&amp;$A47&amp;"'!A:A"),0)-(MATCH("Наименование и статус муниципального образования Брянской области",INDIRECT("'"&amp;$A47&amp;"'!A:A"),0)-1))</f>
        <v>45195108.000000007</v>
      </c>
      <c r="D47" s="21">
        <f t="array" aca="1" ref="D47" ca="1">INDEX(OFFSET(INDIRECT(ADDRESS(MATCH("Наименование и статус муниципального образования Брянской области",INDIRECT("'"&amp;$A47&amp;"'!A:A"),0),MAX(--(OFFSET(INDIRECT(ADDRESS(MATCH("Наименование и статус муниципального образования Брянской области",INDIRECT("'"&amp;$A47&amp;"'!A:A"),0),1,,,$A47)),,,,10)=D$1)*COLUMN(OFFSET(INDIRECT(ADDRESS(MATCH("Наименование и статус муниципального образования Брянской области",INDIRECT("'"&amp;$A47&amp;"'!A:A"),0),1,,,$A47)),,,,10))),,,$A47)),,,100,),MATCH("ИТОГО",INDIRECT("'"&amp;$A47&amp;"'!A:A"),0)-(MATCH("Наименование и статус муниципального образования Брянской области",INDIRECT("'"&amp;$A47&amp;"'!A:A"),0)-1))</f>
        <v>45429208.000000007</v>
      </c>
      <c r="E47" s="21">
        <f t="array" aca="1" ref="E47" ca="1">INDEX(OFFSET(INDIRECT(ADDRESS(MATCH("Наименование и статус муниципального образования Брянской области",INDIRECT("'"&amp;$A47&amp;"'!A:A"),0),MAX(--(OFFSET(INDIRECT(ADDRESS(MATCH("Наименование и статус муниципального образования Брянской области",INDIRECT("'"&amp;$A47&amp;"'!A:A"),0),1,,,$A47)),,,,10)=E$1)*COLUMN(OFFSET(INDIRECT(ADDRESS(MATCH("Наименование и статус муниципального образования Брянской области",INDIRECT("'"&amp;$A47&amp;"'!A:A"),0),1,,,$A47)),,,,10))),,,$A47)),,,100,),MATCH("ИТОГО",INDIRECT("'"&amp;$A47&amp;"'!A:A"),0)-(MATCH("Наименование и статус муниципального образования Брянской области",INDIRECT("'"&amp;$A47&amp;"'!A:A"),0)-1))</f>
        <v>45095508.000000007</v>
      </c>
      <c r="F47" s="18">
        <f t="shared" ca="1" si="2"/>
        <v>1</v>
      </c>
      <c r="G47" s="18" t="str">
        <f t="shared" ca="1" si="1"/>
        <v>821100421409R4970521</v>
      </c>
      <c r="H47" s="18" t="str">
        <f t="shared" ca="1" si="1"/>
        <v/>
      </c>
      <c r="I47" s="18" t="str">
        <f t="shared" ca="1" si="1"/>
        <v/>
      </c>
    </row>
    <row r="48" spans="1:9" ht="85.5" x14ac:dyDescent="0.25">
      <c r="A48" s="19" t="s">
        <v>367</v>
      </c>
      <c r="B48" s="20" t="str">
        <f t="shared" ca="1" si="3"/>
        <v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v>
      </c>
      <c r="C48" s="21">
        <f t="array" aca="1" ref="C48" ca="1">INDEX(OFFSET(INDIRECT(ADDRESS(MATCH("Наименование и статус муниципального образования Брянской области",INDIRECT("'"&amp;$A48&amp;"'!A:A"),0),MAX(--(OFFSET(INDIRECT(ADDRESS(MATCH("Наименование и статус муниципального образования Брянской области",INDIRECT("'"&amp;$A48&amp;"'!A:A"),0),1,,,$A48)),,,,10)=C$1)*COLUMN(OFFSET(INDIRECT(ADDRESS(MATCH("Наименование и статус муниципального образования Брянской области",INDIRECT("'"&amp;$A48&amp;"'!A:A"),0),1,,,$A48)),,,,10))),,,$A48)),,,100,),MATCH("ИТОГО",INDIRECT("'"&amp;$A48&amp;"'!A:A"),0)-(MATCH("Наименование и статус муниципального образования Брянской области",INDIRECT("'"&amp;$A48&amp;"'!A:A"),0)-1))</f>
        <v>59079059</v>
      </c>
      <c r="D48" s="21">
        <f t="array" aca="1" ref="D48" ca="1">INDEX(OFFSET(INDIRECT(ADDRESS(MATCH("Наименование и статус муниципального образования Брянской области",INDIRECT("'"&amp;$A48&amp;"'!A:A"),0),MAX(--(OFFSET(INDIRECT(ADDRESS(MATCH("Наименование и статус муниципального образования Брянской области",INDIRECT("'"&amp;$A48&amp;"'!A:A"),0),1,,,$A48)),,,,10)=D$1)*COLUMN(OFFSET(INDIRECT(ADDRESS(MATCH("Наименование и статус муниципального образования Брянской области",INDIRECT("'"&amp;$A48&amp;"'!A:A"),0),1,,,$A48)),,,,10))),,,$A48)),,,100,),MATCH("ИТОГО",INDIRECT("'"&amp;$A48&amp;"'!A:A"),0)-(MATCH("Наименование и статус муниципального образования Брянской области",INDIRECT("'"&amp;$A48&amp;"'!A:A"),0)-1))</f>
        <v>0</v>
      </c>
      <c r="E48" s="21">
        <f t="array" aca="1" ref="E48" ca="1">INDEX(OFFSET(INDIRECT(ADDRESS(MATCH("Наименование и статус муниципального образования Брянской области",INDIRECT("'"&amp;$A48&amp;"'!A:A"),0),MAX(--(OFFSET(INDIRECT(ADDRESS(MATCH("Наименование и статус муниципального образования Брянской области",INDIRECT("'"&amp;$A48&amp;"'!A:A"),0),1,,,$A48)),,,,10)=E$1)*COLUMN(OFFSET(INDIRECT(ADDRESS(MATCH("Наименование и статус муниципального образования Брянской области",INDIRECT("'"&amp;$A48&amp;"'!A:A"),0),1,,,$A48)),,,,10))),,,$A48)),,,100,),MATCH("ИТОГО",INDIRECT("'"&amp;$A48&amp;"'!A:A"),0)-(MATCH("Наименование и статус муниципального образования Брянской области",INDIRECT("'"&amp;$A48&amp;"'!A:A"),0)-1))</f>
        <v>0</v>
      </c>
      <c r="F48" s="18">
        <f t="shared" ca="1" si="2"/>
        <v>1</v>
      </c>
      <c r="G48" s="18" t="str">
        <f t="shared" ca="1" si="1"/>
        <v>82511012540517620522</v>
      </c>
      <c r="H48" s="18" t="str">
        <f t="shared" ca="1" si="1"/>
        <v/>
      </c>
      <c r="I48" s="18" t="str">
        <f t="shared" ca="1" si="1"/>
        <v/>
      </c>
    </row>
    <row r="49" spans="1:9" ht="71.25" x14ac:dyDescent="0.25">
      <c r="A49" s="19" t="s">
        <v>469</v>
      </c>
      <c r="B49" s="20" t="str">
        <f t="shared" ca="1" si="3"/>
        <v>Распределение субсидий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9" s="21">
        <f t="array" aca="1" ref="C49" ca="1">INDEX(OFFSET(INDIRECT(ADDRESS(MATCH("Наименование и статус муниципального образования Брянской области",INDIRECT("'"&amp;$A49&amp;"'!A:A"),0),MAX(--(OFFSET(INDIRECT(ADDRESS(MATCH("Наименование и статус муниципального образования Брянской области",INDIRECT("'"&amp;$A49&amp;"'!A:A"),0),1,,,$A49)),,,,10)=C$1)*COLUMN(OFFSET(INDIRECT(ADDRESS(MATCH("Наименование и статус муниципального образования Брянской области",INDIRECT("'"&amp;$A49&amp;"'!A:A"),0),1,,,$A49)),,,,10))),,,$A49)),,,100,),MATCH("ИТОГО",INDIRECT("'"&amp;$A49&amp;"'!A:A"),0)-(MATCH("Наименование и статус муниципального образования Брянской области",INDIRECT("'"&amp;$A49&amp;"'!A:A"),0)-1))</f>
        <v>10189091</v>
      </c>
      <c r="D49" s="21">
        <f t="array" aca="1" ref="D49" ca="1">INDEX(OFFSET(INDIRECT(ADDRESS(MATCH("Наименование и статус муниципального образования Брянской области",INDIRECT("'"&amp;$A49&amp;"'!A:A"),0),MAX(--(OFFSET(INDIRECT(ADDRESS(MATCH("Наименование и статус муниципального образования Брянской области",INDIRECT("'"&amp;$A49&amp;"'!A:A"),0),1,,,$A49)),,,,10)=D$1)*COLUMN(OFFSET(INDIRECT(ADDRESS(MATCH("Наименование и статус муниципального образования Брянской области",INDIRECT("'"&amp;$A49&amp;"'!A:A"),0),1,,,$A49)),,,,10))),,,$A49)),,,100,),MATCH("ИТОГО",INDIRECT("'"&amp;$A49&amp;"'!A:A"),0)-(MATCH("Наименование и статус муниципального образования Брянской области",INDIRECT("'"&amp;$A49&amp;"'!A:A"),0)-1))</f>
        <v>0</v>
      </c>
      <c r="E49" s="21">
        <f t="array" aca="1" ref="E49" ca="1">INDEX(OFFSET(INDIRECT(ADDRESS(MATCH("Наименование и статус муниципального образования Брянской области",INDIRECT("'"&amp;$A49&amp;"'!A:A"),0),MAX(--(OFFSET(INDIRECT(ADDRESS(MATCH("Наименование и статус муниципального образования Брянской области",INDIRECT("'"&amp;$A49&amp;"'!A:A"),0),1,,,$A49)),,,,10)=E$1)*COLUMN(OFFSET(INDIRECT(ADDRESS(MATCH("Наименование и статус муниципального образования Брянской области",INDIRECT("'"&amp;$A49&amp;"'!A:A"),0),1,,,$A49)),,,,10))),,,$A49)),,,100,),MATCH("ИТОГО",INDIRECT("'"&amp;$A49&amp;"'!A:A"),0)-(MATCH("Наименование и статус муниципального образования Брянской области",INDIRECT("'"&amp;$A49&amp;"'!A:A"),0)-1))</f>
        <v>0</v>
      </c>
      <c r="F49" s="18">
        <f t="shared" ca="1" si="2"/>
        <v>1</v>
      </c>
      <c r="G49" s="18" t="str">
        <f t="shared" ca="1" si="1"/>
        <v>8251102251P552280521</v>
      </c>
      <c r="H49" s="18" t="str">
        <f t="shared" ca="1" si="1"/>
        <v/>
      </c>
      <c r="I49" s="18" t="str">
        <f t="shared" ca="1" si="1"/>
        <v/>
      </c>
    </row>
    <row r="50" spans="1:9" ht="42.75" x14ac:dyDescent="0.25">
      <c r="A50" s="19" t="s">
        <v>468</v>
      </c>
      <c r="B50" s="20" t="str">
        <f t="shared" ca="1" si="3"/>
        <v>Распределение субсидий бюджетам муниципальных образований на софинансирование закупки и монтажа оборудования для создания «умных» спортивных площадок в рамках государственной программы «Развитие физической культуры и спорта Брянской области»</v>
      </c>
      <c r="C50" s="21">
        <f t="array" aca="1" ref="C50" ca="1">INDEX(OFFSET(INDIRECT(ADDRESS(MATCH("Наименование и статус муниципального образования Брянской области",INDIRECT("'"&amp;$A50&amp;"'!A:A"),0),MAX(--(OFFSET(INDIRECT(ADDRESS(MATCH("Наименование и статус муниципального образования Брянской области",INDIRECT("'"&amp;$A50&amp;"'!A:A"),0),1,,,$A50)),,,,10)=C$1)*COLUMN(OFFSET(INDIRECT(ADDRESS(MATCH("Наименование и статус муниципального образования Брянской области",INDIRECT("'"&amp;$A50&amp;"'!A:A"),0),1,,,$A50)),,,,10))),,,$A50)),,,100,),MATCH("ИТОГО",INDIRECT("'"&amp;$A50&amp;"'!A:A"),0)-(MATCH("Наименование и статус муниципального образования Брянской области",INDIRECT("'"&amp;$A50&amp;"'!A:A"),0)-1))</f>
        <v>0</v>
      </c>
      <c r="D50" s="21">
        <f t="array" aca="1" ref="D50" ca="1">INDEX(OFFSET(INDIRECT(ADDRESS(MATCH("Наименование и статус муниципального образования Брянской области",INDIRECT("'"&amp;$A50&amp;"'!A:A"),0),MAX(--(OFFSET(INDIRECT(ADDRESS(MATCH("Наименование и статус муниципального образования Брянской области",INDIRECT("'"&amp;$A50&amp;"'!A:A"),0),1,,,$A50)),,,,10)=D$1)*COLUMN(OFFSET(INDIRECT(ADDRESS(MATCH("Наименование и статус муниципального образования Брянской области",INDIRECT("'"&amp;$A50&amp;"'!A:A"),0),1,,,$A50)),,,,10))),,,$A50)),,,100,),MATCH("ИТОГО",INDIRECT("'"&amp;$A50&amp;"'!A:A"),0)-(MATCH("Наименование и статус муниципального образования Брянской области",INDIRECT("'"&amp;$A50&amp;"'!A:A"),0)-1))</f>
        <v>82978724</v>
      </c>
      <c r="E50" s="21">
        <f t="array" aca="1" ref="E50" ca="1">INDEX(OFFSET(INDIRECT(ADDRESS(MATCH("Наименование и статус муниципального образования Брянской области",INDIRECT("'"&amp;$A50&amp;"'!A:A"),0),MAX(--(OFFSET(INDIRECT(ADDRESS(MATCH("Наименование и статус муниципального образования Брянской области",INDIRECT("'"&amp;$A50&amp;"'!A:A"),0),1,,,$A50)),,,,10)=E$1)*COLUMN(OFFSET(INDIRECT(ADDRESS(MATCH("Наименование и статус муниципального образования Брянской области",INDIRECT("'"&amp;$A50&amp;"'!A:A"),0),1,,,$A50)),,,,10))),,,$A50)),,,100,),MATCH("ИТОГО",INDIRECT("'"&amp;$A50&amp;"'!A:A"),0)-(MATCH("Наименование и статус муниципального образования Брянской области",INDIRECT("'"&amp;$A50&amp;"'!A:A"),0)-1))</f>
        <v>0</v>
      </c>
      <c r="F50" s="18">
        <f t="shared" ca="1" si="2"/>
        <v>1</v>
      </c>
      <c r="G50" s="18" t="str">
        <f t="shared" ca="1" si="1"/>
        <v>825110225403R7530521</v>
      </c>
      <c r="H50" s="18" t="str">
        <f t="shared" ca="1" si="1"/>
        <v/>
      </c>
      <c r="I50" s="18" t="str">
        <f t="shared" ca="1" si="1"/>
        <v/>
      </c>
    </row>
    <row r="51" spans="1:9" ht="85.5" x14ac:dyDescent="0.25">
      <c r="A51" s="19" t="s">
        <v>467</v>
      </c>
      <c r="B51" s="20" t="str">
        <f t="shared" ca="1" si="3"/>
        <v>Распределение субсидий бюджетам муниципальных районов (муниципальных округов, городских округов) на государственную поддержку организаций, входящих в систему спортивной подготовки, 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51" s="21">
        <f t="array" aca="1" ref="C51" ca="1">INDEX(OFFSET(INDIRECT(ADDRESS(MATCH("Наименование и статус муниципального образования Брянской области",INDIRECT("'"&amp;$A51&amp;"'!A:A"),0),MAX(--(OFFSET(INDIRECT(ADDRESS(MATCH("Наименование и статус муниципального образования Брянской области",INDIRECT("'"&amp;$A51&amp;"'!A:A"),0),1,,,$A51)),,,,10)=C$1)*COLUMN(OFFSET(INDIRECT(ADDRESS(MATCH("Наименование и статус муниципального образования Брянской области",INDIRECT("'"&amp;$A51&amp;"'!A:A"),0),1,,,$A51)),,,,10))),,,$A51)),,,100,),MATCH("ИТОГО",INDIRECT("'"&amp;$A51&amp;"'!A:A"),0)-(MATCH("Наименование и статус муниципального образования Брянской области",INDIRECT("'"&amp;$A51&amp;"'!A:A"),0)-1))</f>
        <v>3723404</v>
      </c>
      <c r="D51" s="21">
        <f t="array" aca="1" ref="D51" ca="1">INDEX(OFFSET(INDIRECT(ADDRESS(MATCH("Наименование и статус муниципального образования Брянской области",INDIRECT("'"&amp;$A51&amp;"'!A:A"),0),MAX(--(OFFSET(INDIRECT(ADDRESS(MATCH("Наименование и статус муниципального образования Брянской области",INDIRECT("'"&amp;$A51&amp;"'!A:A"),0),1,,,$A51)),,,,10)=D$1)*COLUMN(OFFSET(INDIRECT(ADDRESS(MATCH("Наименование и статус муниципального образования Брянской области",INDIRECT("'"&amp;$A51&amp;"'!A:A"),0),1,,,$A51)),,,,10))),,,$A51)),,,100,),MATCH("ИТОГО",INDIRECT("'"&amp;$A51&amp;"'!A:A"),0)-(MATCH("Наименование и статус муниципального образования Брянской области",INDIRECT("'"&amp;$A51&amp;"'!A:A"),0)-1))</f>
        <v>0</v>
      </c>
      <c r="E51" s="21">
        <f t="array" aca="1" ref="E51" ca="1">INDEX(OFFSET(INDIRECT(ADDRESS(MATCH("Наименование и статус муниципального образования Брянской области",INDIRECT("'"&amp;$A51&amp;"'!A:A"),0),MAX(--(OFFSET(INDIRECT(ADDRESS(MATCH("Наименование и статус муниципального образования Брянской области",INDIRECT("'"&amp;$A51&amp;"'!A:A"),0),1,,,$A51)),,,,10)=E$1)*COLUMN(OFFSET(INDIRECT(ADDRESS(MATCH("Наименование и статус муниципального образования Брянской области",INDIRECT("'"&amp;$A51&amp;"'!A:A"),0),1,,,$A51)),,,,10))),,,$A51)),,,100,),MATCH("ИТОГО",INDIRECT("'"&amp;$A51&amp;"'!A:A"),0)-(MATCH("Наименование и статус муниципального образования Брянской области",INDIRECT("'"&amp;$A51&amp;"'!A:A"),0)-1))</f>
        <v>0</v>
      </c>
      <c r="F51" s="18">
        <f t="shared" ca="1" si="2"/>
        <v>1</v>
      </c>
      <c r="G51" s="18" t="str">
        <f t="shared" ca="1" si="1"/>
        <v>8251103251P550810521</v>
      </c>
      <c r="H51" s="18" t="str">
        <f t="shared" ca="1" si="1"/>
        <v/>
      </c>
      <c r="I51" s="18" t="str">
        <f t="shared" ca="1" si="1"/>
        <v/>
      </c>
    </row>
    <row r="52" spans="1:9" ht="114" x14ac:dyDescent="0.25">
      <c r="A52" s="19" t="s">
        <v>466</v>
      </c>
      <c r="B52" s="20" t="str">
        <f t="shared" ca="1" si="3"/>
        <v>Распределение субсидий бюджетам муниципальных образований на реализацию мероприятий по  приобретению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52" s="21">
        <f t="array" aca="1" ref="C52" ca="1">INDEX(OFFSET(INDIRECT(ADDRESS(MATCH("Наименование и статус муниципального образования Брянской области",INDIRECT("'"&amp;$A52&amp;"'!A:A"),0),MAX(--(OFFSET(INDIRECT(ADDRESS(MATCH("Наименование и статус муниципального образования Брянской области",INDIRECT("'"&amp;$A52&amp;"'!A:A"),0),1,,,$A52)),,,,10)=C$1)*COLUMN(OFFSET(INDIRECT(ADDRESS(MATCH("Наименование и статус муниципального образования Брянской области",INDIRECT("'"&amp;$A52&amp;"'!A:A"),0),1,,,$A52)),,,,10))),,,$A52)),,,100,),MATCH("ИТОГО",INDIRECT("'"&amp;$A52&amp;"'!A:A"),0)-(MATCH("Наименование и статус муниципального образования Брянской области",INDIRECT("'"&amp;$A52&amp;"'!A:A"),0)-1))</f>
        <v>9142324</v>
      </c>
      <c r="D52" s="21">
        <f t="array" aca="1" ref="D52" ca="1">INDEX(OFFSET(INDIRECT(ADDRESS(MATCH("Наименование и статус муниципального образования Брянской области",INDIRECT("'"&amp;$A52&amp;"'!A:A"),0),MAX(--(OFFSET(INDIRECT(ADDRESS(MATCH("Наименование и статус муниципального образования Брянской области",INDIRECT("'"&amp;$A52&amp;"'!A:A"),0),1,,,$A52)),,,,10)=D$1)*COLUMN(OFFSET(INDIRECT(ADDRESS(MATCH("Наименование и статус муниципального образования Брянской области",INDIRECT("'"&amp;$A52&amp;"'!A:A"),0),1,,,$A52)),,,,10))),,,$A52)),,,100,),MATCH("ИТОГО",INDIRECT("'"&amp;$A52&amp;"'!A:A"),0)-(MATCH("Наименование и статус муниципального образования Брянской области",INDIRECT("'"&amp;$A52&amp;"'!A:A"),0)-1))</f>
        <v>0</v>
      </c>
      <c r="E52" s="21">
        <f t="array" aca="1" ref="E52" ca="1">INDEX(OFFSET(INDIRECT(ADDRESS(MATCH("Наименование и статус муниципального образования Брянской области",INDIRECT("'"&amp;$A52&amp;"'!A:A"),0),MAX(--(OFFSET(INDIRECT(ADDRESS(MATCH("Наименование и статус муниципального образования Брянской области",INDIRECT("'"&amp;$A52&amp;"'!A:A"),0),1,,,$A52)),,,,10)=E$1)*COLUMN(OFFSET(INDIRECT(ADDRESS(MATCH("Наименование и статус муниципального образования Брянской области",INDIRECT("'"&amp;$A52&amp;"'!A:A"),0),1,,,$A52)),,,,10))),,,$A52)),,,100,),MATCH("ИТОГО",INDIRECT("'"&amp;$A52&amp;"'!A:A"),0)-(MATCH("Наименование и статус муниципального образования Брянской области",INDIRECT("'"&amp;$A52&amp;"'!A:A"),0)-1))</f>
        <v>0</v>
      </c>
      <c r="F52" s="18">
        <f t="shared" ca="1" si="2"/>
        <v>1</v>
      </c>
      <c r="G52" s="18" t="str">
        <f t="shared" ca="1" si="1"/>
        <v>8251103251P552290521</v>
      </c>
    </row>
    <row r="53" spans="1:9" ht="71.25" x14ac:dyDescent="0.25">
      <c r="A53" s="19" t="s">
        <v>465</v>
      </c>
      <c r="B53" s="20" t="str">
        <f t="shared" ca="1" si="3"/>
        <v xml:space="preserve"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 </v>
      </c>
      <c r="C53" s="21">
        <f t="array" aca="1" ref="C53" ca="1">INDEX(OFFSET(INDIRECT(ADDRESS(MATCH("Наименование и статус муниципального образования Брянской области",INDIRECT("'"&amp;$A53&amp;"'!A:A"),0),MAX(--(OFFSET(INDIRECT(ADDRESS(MATCH("Наименование и статус муниципального образования Брянской области",INDIRECT("'"&amp;$A53&amp;"'!A:A"),0),1,,,$A53)),,,,10)=C$1)*COLUMN(OFFSET(INDIRECT(ADDRESS(MATCH("Наименование и статус муниципального образования Брянской области",INDIRECT("'"&amp;$A53&amp;"'!A:A"),0),1,,,$A53)),,,,10))),,,$A53)),,,100,),MATCH("ИТОГО",INDIRECT("'"&amp;$A53&amp;"'!A:A"),0)-(MATCH("Наименование и статус муниципального образования Брянской области",INDIRECT("'"&amp;$A53&amp;"'!A:A"),0)-1))</f>
        <v>834123900</v>
      </c>
      <c r="D53" s="21">
        <f t="array" aca="1" ref="D53" ca="1">INDEX(OFFSET(INDIRECT(ADDRESS(MATCH("Наименование и статус муниципального образования Брянской области",INDIRECT("'"&amp;$A53&amp;"'!A:A"),0),MAX(--(OFFSET(INDIRECT(ADDRESS(MATCH("Наименование и статус муниципального образования Брянской области",INDIRECT("'"&amp;$A53&amp;"'!A:A"),0),1,,,$A53)),,,,10)=D$1)*COLUMN(OFFSET(INDIRECT(ADDRESS(MATCH("Наименование и статус муниципального образования Брянской области",INDIRECT("'"&amp;$A53&amp;"'!A:A"),0),1,,,$A53)),,,,10))),,,$A53)),,,100,),MATCH("ИТОГО",INDIRECT("'"&amp;$A53&amp;"'!A:A"),0)-(MATCH("Наименование и статус муниципального образования Брянской области",INDIRECT("'"&amp;$A53&amp;"'!A:A"),0)-1))</f>
        <v>0</v>
      </c>
      <c r="E53" s="21">
        <f t="array" aca="1" ref="E53" ca="1">INDEX(OFFSET(INDIRECT(ADDRESS(MATCH("Наименование и статус муниципального образования Брянской области",INDIRECT("'"&amp;$A53&amp;"'!A:A"),0),MAX(--(OFFSET(INDIRECT(ADDRESS(MATCH("Наименование и статус муниципального образования Брянской области",INDIRECT("'"&amp;$A53&amp;"'!A:A"),0),1,,,$A53)),,,,10)=E$1)*COLUMN(OFFSET(INDIRECT(ADDRESS(MATCH("Наименование и статус муниципального образования Брянской области",INDIRECT("'"&amp;$A53&amp;"'!A:A"),0),1,,,$A53)),,,,10))),,,$A53)),,,100,),MATCH("ИТОГО",INDIRECT("'"&amp;$A53&amp;"'!A:A"),0)-(MATCH("Наименование и статус муниципального образования Брянской области",INDIRECT("'"&amp;$A53&amp;"'!A:A"),0)-1))</f>
        <v>0</v>
      </c>
      <c r="F53" s="18">
        <f t="shared" ca="1" si="2"/>
        <v>2</v>
      </c>
      <c r="G53" s="18" t="str">
        <f t="shared" ca="1" si="1"/>
        <v>83704083740398003521</v>
      </c>
    </row>
    <row r="54" spans="1:9" ht="71.25" x14ac:dyDescent="0.25">
      <c r="A54" s="19" t="s">
        <v>464</v>
      </c>
      <c r="B54" s="20" t="str">
        <f t="shared" ca="1" si="3"/>
        <v xml:space="preserve"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v>
      </c>
      <c r="C54" s="21">
        <f t="array" aca="1" ref="C54" ca="1">INDEX(OFFSET(INDIRECT(ADDRESS(MATCH("Наименование и статус муниципального образования Брянской области",INDIRECT("'"&amp;$A54&amp;"'!A:A"),0),MAX(--(OFFSET(INDIRECT(ADDRESS(MATCH("Наименование и статус муниципального образования Брянской области",INDIRECT("'"&amp;$A54&amp;"'!A:A"),0),1,,,$A54)),,,,10)=C$1)*COLUMN(OFFSET(INDIRECT(ADDRESS(MATCH("Наименование и статус муниципального образования Брянской области",INDIRECT("'"&amp;$A54&amp;"'!A:A"),0),1,,,$A54)),,,,10))),,,$A54)),,,100,),MATCH("ИТОГО",INDIRECT("'"&amp;$A54&amp;"'!A:A"),0)-(MATCH("Наименование и статус муниципального образования Брянской области",INDIRECT("'"&amp;$A54&amp;"'!A:A"),0)-1))</f>
        <v>386915</v>
      </c>
      <c r="D54" s="21">
        <f t="array" aca="1" ref="D54" ca="1">INDEX(OFFSET(INDIRECT(ADDRESS(MATCH("Наименование и статус муниципального образования Брянской области",INDIRECT("'"&amp;$A54&amp;"'!A:A"),0),MAX(--(OFFSET(INDIRECT(ADDRESS(MATCH("Наименование и статус муниципального образования Брянской области",INDIRECT("'"&amp;$A54&amp;"'!A:A"),0),1,,,$A54)),,,,10)=D$1)*COLUMN(OFFSET(INDIRECT(ADDRESS(MATCH("Наименование и статус муниципального образования Брянской области",INDIRECT("'"&amp;$A54&amp;"'!A:A"),0),1,,,$A54)),,,,10))),,,$A54)),,,100,),MATCH("ИТОГО",INDIRECT("'"&amp;$A54&amp;"'!A:A"),0)-(MATCH("Наименование и статус муниципального образования Брянской области",INDIRECT("'"&amp;$A54&amp;"'!A:A"),0)-1))</f>
        <v>0</v>
      </c>
      <c r="E54" s="21">
        <f t="array" aca="1" ref="E54" ca="1">INDEX(OFFSET(INDIRECT(ADDRESS(MATCH("Наименование и статус муниципального образования Брянской области",INDIRECT("'"&amp;$A54&amp;"'!A:A"),0),MAX(--(OFFSET(INDIRECT(ADDRESS(MATCH("Наименование и статус муниципального образования Брянской области",INDIRECT("'"&amp;$A54&amp;"'!A:A"),0),1,,,$A54)),,,,10)=E$1)*COLUMN(OFFSET(INDIRECT(ADDRESS(MATCH("Наименование и статус муниципального образования Брянской области",INDIRECT("'"&amp;$A54&amp;"'!A:A"),0),1,,,$A54)),,,,10))),,,$A54)),,,100,),MATCH("ИТОГО",INDIRECT("'"&amp;$A54&amp;"'!A:A"),0)-(MATCH("Наименование и статус муниципального образования Брянской области",INDIRECT("'"&amp;$A54&amp;"'!A:A"),0)-1))</f>
        <v>0</v>
      </c>
      <c r="F54" s="18">
        <f t="shared" ca="1" si="2"/>
        <v>1</v>
      </c>
      <c r="G54" s="18" t="str">
        <f t="shared" ca="1" si="1"/>
        <v>83808011540814230521</v>
      </c>
    </row>
    <row r="55" spans="1:9" s="335" customFormat="1" ht="99.75" x14ac:dyDescent="0.25">
      <c r="A55" s="334" t="s">
        <v>235</v>
      </c>
      <c r="B55" s="28" t="str">
        <f t="shared" ca="1" si="0"/>
        <v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v>
      </c>
      <c r="C55" s="21">
        <f t="array" aca="1" ref="C55" ca="1">INDEX(OFFSET(INDIRECT(ADDRESS(MATCH("Наименование и статус муниципального образования Брянской области",INDIRECT("'"&amp;$A55&amp;"'!A:A"),0),MAX(--(OFFSET(INDIRECT(ADDRESS(MATCH("Наименование и статус муниципального образования Брянской области",INDIRECT("'"&amp;$A55&amp;"'!A:A"),0),1,,,$A55)),,,,10)=C$1)*COLUMN(OFFSET(INDIRECT(ADDRESS(MATCH("Наименование и статус муниципального образования Брянской области",INDIRECT("'"&amp;$A55&amp;"'!A:A"),0),1,,,$A55)),,,,10))),,,$A55)),,,100,),MATCH("ИТОГО",INDIRECT("'"&amp;$A55&amp;"'!A:A"),0)-(MATCH("Наименование и статус муниципального образования Брянской области",INDIRECT("'"&amp;$A55&amp;"'!A:A"),0)-1))</f>
        <v>46783214.210000008</v>
      </c>
      <c r="D55" s="21">
        <f t="array" aca="1" ref="D55" ca="1">INDEX(OFFSET(INDIRECT(ADDRESS(MATCH("Наименование и статус муниципального образования Брянской области",INDIRECT("'"&amp;$A55&amp;"'!A:A"),0),MAX(--(OFFSET(INDIRECT(ADDRESS(MATCH("Наименование и статус муниципального образования Брянской области",INDIRECT("'"&amp;$A55&amp;"'!A:A"),0),1,,,$A55)),,,,10)=D$1)*COLUMN(OFFSET(INDIRECT(ADDRESS(MATCH("Наименование и статус муниципального образования Брянской области",INDIRECT("'"&amp;$A55&amp;"'!A:A"),0),1,,,$A55)),,,,10))),,,$A55)),,,100,),MATCH("ИТОГО",INDIRECT("'"&amp;$A55&amp;"'!A:A"),0)-(MATCH("Наименование и статус муниципального образования Брянской области",INDIRECT("'"&amp;$A55&amp;"'!A:A"),0)-1))</f>
        <v>44899494.469999999</v>
      </c>
      <c r="E55" s="21">
        <f t="array" aca="1" ref="E55" ca="1">INDEX(OFFSET(INDIRECT(ADDRESS(MATCH("Наименование и статус муниципального образования Брянской области",INDIRECT("'"&amp;$A55&amp;"'!A:A"),0),MAX(--(OFFSET(INDIRECT(ADDRESS(MATCH("Наименование и статус муниципального образования Брянской области",INDIRECT("'"&amp;$A55&amp;"'!A:A"),0),1,,,$A55)),,,,10)=E$1)*COLUMN(OFFSET(INDIRECT(ADDRESS(MATCH("Наименование и статус муниципального образования Брянской области",INDIRECT("'"&amp;$A55&amp;"'!A:A"),0),1,,,$A55)),,,,10))),,,$A55)),,,100,),MATCH("ИТОГО",INDIRECT("'"&amp;$A55&amp;"'!A:A"),0)-(MATCH("Наименование и статус муниципального образования Брянской области",INDIRECT("'"&amp;$A55&amp;"'!A:A"),0)-1))</f>
        <v>42870835.410000004</v>
      </c>
      <c r="F55" s="18">
        <f t="shared" ca="1" si="2"/>
        <v>1</v>
      </c>
      <c r="G55" s="18" t="str">
        <f t="shared" ca="1" si="1"/>
        <v>80504051740712510530</v>
      </c>
      <c r="H55" s="18" t="str">
        <f t="shared" ca="1" si="1"/>
        <v/>
      </c>
      <c r="I55" s="18" t="str">
        <f t="shared" ca="1" si="1"/>
        <v/>
      </c>
    </row>
    <row r="56" spans="1:9" ht="57" x14ac:dyDescent="0.25">
      <c r="A56" s="19" t="s">
        <v>236</v>
      </c>
      <c r="B56" s="20" t="str">
        <f t="shared" ca="1" si="0"/>
        <v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</c>
      <c r="C56" s="21">
        <f t="array" aca="1" ref="C56" ca="1">INDEX(OFFSET(INDIRECT(ADDRESS(MATCH("Наименование и статус муниципального образования Брянской области",INDIRECT("'"&amp;$A56&amp;"'!A:A"),0),MAX(--(OFFSET(INDIRECT(ADDRESS(MATCH("Наименование и статус муниципального образования Брянской области",INDIRECT("'"&amp;$A56&amp;"'!A:A"),0),1,,,$A56)),,,,10)=C$1)*COLUMN(OFFSET(INDIRECT(ADDRESS(MATCH("Наименование и статус муниципального образования Брянской области",INDIRECT("'"&amp;$A56&amp;"'!A:A"),0),1,,,$A56)),,,,10))),,,$A56)),,,100,),MATCH("ИТОГО",INDIRECT("'"&amp;$A56&amp;"'!A:A"),0)-(MATCH("Наименование и статус муниципального образования Брянской области",INDIRECT("'"&amp;$A56&amp;"'!A:A"),0)-1))</f>
        <v>3276000</v>
      </c>
      <c r="D56" s="21">
        <f t="array" aca="1" ref="D56" ca="1">INDEX(OFFSET(INDIRECT(ADDRESS(MATCH("Наименование и статус муниципального образования Брянской области",INDIRECT("'"&amp;$A56&amp;"'!A:A"),0),MAX(--(OFFSET(INDIRECT(ADDRESS(MATCH("Наименование и статус муниципального образования Брянской области",INDIRECT("'"&amp;$A56&amp;"'!A:A"),0),1,,,$A56)),,,,10)=D$1)*COLUMN(OFFSET(INDIRECT(ADDRESS(MATCH("Наименование и статус муниципального образования Брянской области",INDIRECT("'"&amp;$A56&amp;"'!A:A"),0),1,,,$A56)),,,,10))),,,$A56)),,,100,),MATCH("ИТОГО",INDIRECT("'"&amp;$A56&amp;"'!A:A"),0)-(MATCH("Наименование и статус муниципального образования Брянской области",INDIRECT("'"&amp;$A56&amp;"'!A:A"),0)-1))</f>
        <v>3276000</v>
      </c>
      <c r="E56" s="21">
        <f t="array" aca="1" ref="E56" ca="1">INDEX(OFFSET(INDIRECT(ADDRESS(MATCH("Наименование и статус муниципального образования Брянской области",INDIRECT("'"&amp;$A56&amp;"'!A:A"),0),MAX(--(OFFSET(INDIRECT(ADDRESS(MATCH("Наименование и статус муниципального образования Брянской области",INDIRECT("'"&amp;$A56&amp;"'!A:A"),0),1,,,$A56)),,,,10)=E$1)*COLUMN(OFFSET(INDIRECT(ADDRESS(MATCH("Наименование и статус муниципального образования Брянской области",INDIRECT("'"&amp;$A56&amp;"'!A:A"),0),1,,,$A56)),,,,10))),,,$A56)),,,100,),MATCH("ИТОГО",INDIRECT("'"&amp;$A56&amp;"'!A:A"),0)-(MATCH("Наименование и статус муниципального образования Брянской области",INDIRECT("'"&amp;$A56&amp;"'!A:A"),0)-1))</f>
        <v>3276000</v>
      </c>
      <c r="F56" s="18">
        <f t="shared" ca="1" si="2"/>
        <v>1</v>
      </c>
      <c r="G56" s="18" t="str">
        <f t="shared" ca="1" si="1"/>
        <v>81508041540414210530</v>
      </c>
      <c r="H56" s="18" t="str">
        <f t="shared" ca="1" si="1"/>
        <v/>
      </c>
      <c r="I56" s="18" t="str">
        <f t="shared" ca="1" si="1"/>
        <v/>
      </c>
    </row>
    <row r="57" spans="1:9" ht="28.5" x14ac:dyDescent="0.25">
      <c r="A57" s="19" t="s">
        <v>237</v>
      </c>
      <c r="B57" s="20" t="str">
        <f t="shared" ca="1" si="0"/>
        <v>Распределение субвенций бюджетам муниципальных районов (муниципальных округов, городских округов) на  осуществление отдельных полномочий в сфере образования</v>
      </c>
      <c r="C57" s="21">
        <f t="array" aca="1" ref="C57" ca="1">INDEX(OFFSET(INDIRECT(ADDRESS(MATCH("Наименование и статус муниципального образования Брянской области",INDIRECT("'"&amp;$A57&amp;"'!A:A"),0),MAX(--(OFFSET(INDIRECT(ADDRESS(MATCH("Наименование и статус муниципального образования Брянской области",INDIRECT("'"&amp;$A57&amp;"'!A:A"),0),1,,,$A57)),,,,10)=C$1)*COLUMN(OFFSET(INDIRECT(ADDRESS(MATCH("Наименование и статус муниципального образования Брянской области",INDIRECT("'"&amp;$A57&amp;"'!A:A"),0),1,,,$A57)),,,,10))),,,$A57)),,,100,),MATCH("ИТОГО",INDIRECT("'"&amp;$A57&amp;"'!A:A"),0)-(MATCH("Наименование и статус муниципального образования Брянской области",INDIRECT("'"&amp;$A57&amp;"'!A:A"),0)-1))</f>
        <v>11800902213</v>
      </c>
      <c r="D57" s="21">
        <f t="array" aca="1" ref="D57" ca="1">INDEX(OFFSET(INDIRECT(ADDRESS(MATCH("Наименование и статус муниципального образования Брянской области",INDIRECT("'"&amp;$A57&amp;"'!A:A"),0),MAX(--(OFFSET(INDIRECT(ADDRESS(MATCH("Наименование и статус муниципального образования Брянской области",INDIRECT("'"&amp;$A57&amp;"'!A:A"),0),1,,,$A57)),,,,10)=D$1)*COLUMN(OFFSET(INDIRECT(ADDRESS(MATCH("Наименование и статус муниципального образования Брянской области",INDIRECT("'"&amp;$A57&amp;"'!A:A"),0),1,,,$A57)),,,,10))),,,$A57)),,,100,),MATCH("ИТОГО",INDIRECT("'"&amp;$A57&amp;"'!A:A"),0)-(MATCH("Наименование и статус муниципального образования Брянской области",INDIRECT("'"&amp;$A57&amp;"'!A:A"),0)-1))</f>
        <v>11292426289</v>
      </c>
      <c r="E57" s="21">
        <f t="array" aca="1" ref="E57" ca="1">INDEX(OFFSET(INDIRECT(ADDRESS(MATCH("Наименование и статус муниципального образования Брянской области",INDIRECT("'"&amp;$A57&amp;"'!A:A"),0),MAX(--(OFFSET(INDIRECT(ADDRESS(MATCH("Наименование и статус муниципального образования Брянской области",INDIRECT("'"&amp;$A57&amp;"'!A:A"),0),1,,,$A57)),,,,10)=E$1)*COLUMN(OFFSET(INDIRECT(ADDRESS(MATCH("Наименование и статус муниципального образования Брянской области",INDIRECT("'"&amp;$A57&amp;"'!A:A"),0),1,,,$A57)),,,,10))),,,$A57)),,,100,),MATCH("ИТОГО",INDIRECT("'"&amp;$A57&amp;"'!A:A"),0)-(MATCH("Наименование и статус муниципального образования Брянской области",INDIRECT("'"&amp;$A57&amp;"'!A:A"),0)-1))</f>
        <v>11292426289</v>
      </c>
      <c r="F57" s="18">
        <f t="shared" ca="1" si="2"/>
        <v>1</v>
      </c>
      <c r="G57" s="18" t="str">
        <f t="shared" ca="1" si="1"/>
        <v>81607091640214720530</v>
      </c>
      <c r="H57" s="18" t="str">
        <f t="shared" ca="1" si="1"/>
        <v/>
      </c>
      <c r="I57" s="18" t="str">
        <f t="shared" ca="1" si="1"/>
        <v/>
      </c>
    </row>
    <row r="58" spans="1:9" ht="57" x14ac:dyDescent="0.25">
      <c r="A58" s="19" t="s">
        <v>238</v>
      </c>
      <c r="B58" s="20" t="str">
        <f t="shared" ca="1" si="0"/>
        <v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v>
      </c>
      <c r="C58" s="21">
        <f t="array" aca="1" ref="C58" ca="1">INDEX(OFFSET(INDIRECT(ADDRESS(MATCH("Наименование и статус муниципального образования Брянской области",INDIRECT("'"&amp;$A58&amp;"'!A:A"),0),MAX(--(OFFSET(INDIRECT(ADDRESS(MATCH("Наименование и статус муниципального образования Брянской области",INDIRECT("'"&amp;$A58&amp;"'!A:A"),0),1,,,$A58)),,,,10)=C$1)*COLUMN(OFFSET(INDIRECT(ADDRESS(MATCH("Наименование и статус муниципального образования Брянской области",INDIRECT("'"&amp;$A58&amp;"'!A:A"),0),1,,,$A58)),,,,10))),,,$A58)),,,100,),MATCH("ИТОГО",INDIRECT("'"&amp;$A58&amp;"'!A:A"),0)-(MATCH("Наименование и статус муниципального образования Брянской области",INDIRECT("'"&amp;$A58&amp;"'!A:A"),0)-1))</f>
        <v>164971390</v>
      </c>
      <c r="D58" s="21">
        <f t="array" aca="1" ref="D58" ca="1">INDEX(OFFSET(INDIRECT(ADDRESS(MATCH("Наименование и статус муниципального образования Брянской области",INDIRECT("'"&amp;$A58&amp;"'!A:A"),0),MAX(--(OFFSET(INDIRECT(ADDRESS(MATCH("Наименование и статус муниципального образования Брянской области",INDIRECT("'"&amp;$A58&amp;"'!A:A"),0),1,,,$A58)),,,,10)=D$1)*COLUMN(OFFSET(INDIRECT(ADDRESS(MATCH("Наименование и статус муниципального образования Брянской области",INDIRECT("'"&amp;$A58&amp;"'!A:A"),0),1,,,$A58)),,,,10))),,,$A58)),,,100,),MATCH("ИТОГО",INDIRECT("'"&amp;$A58&amp;"'!A:A"),0)-(MATCH("Наименование и статус муниципального образования Брянской области",INDIRECT("'"&amp;$A58&amp;"'!A:A"),0)-1))</f>
        <v>164971390</v>
      </c>
      <c r="E58" s="21">
        <f t="array" aca="1" ref="E58" ca="1">INDEX(OFFSET(INDIRECT(ADDRESS(MATCH("Наименование и статус муниципального образования Брянской области",INDIRECT("'"&amp;$A58&amp;"'!A:A"),0),MAX(--(OFFSET(INDIRECT(ADDRESS(MATCH("Наименование и статус муниципального образования Брянской области",INDIRECT("'"&amp;$A58&amp;"'!A:A"),0),1,,,$A58)),,,,10)=E$1)*COLUMN(OFFSET(INDIRECT(ADDRESS(MATCH("Наименование и статус муниципального образования Брянской области",INDIRECT("'"&amp;$A58&amp;"'!A:A"),0),1,,,$A58)),,,,10))),,,$A58)),,,100,),MATCH("ИТОГО",INDIRECT("'"&amp;$A58&amp;"'!A:A"),0)-(MATCH("Наименование и статус муниципального образования Брянской области",INDIRECT("'"&amp;$A58&amp;"'!A:A"),0)-1))</f>
        <v>164971390</v>
      </c>
      <c r="F58" s="18">
        <f t="shared" ca="1" si="2"/>
        <v>1</v>
      </c>
      <c r="G58" s="18" t="str">
        <f t="shared" ca="1" si="1"/>
        <v>81610041640214780530</v>
      </c>
      <c r="H58" s="18" t="str">
        <f t="shared" ca="1" si="1"/>
        <v/>
      </c>
      <c r="I58" s="18" t="str">
        <f t="shared" ca="1" si="1"/>
        <v/>
      </c>
    </row>
    <row r="59" spans="1:9" ht="28.5" x14ac:dyDescent="0.25">
      <c r="A59" s="19" t="s">
        <v>239</v>
      </c>
      <c r="B59" s="20" t="str">
        <f t="shared" ca="1" si="0"/>
        <v>Распределение субвенций бюджетам муниципальных районов на выравнивание бюджетной обеспеченности поселений</v>
      </c>
      <c r="C59" s="21">
        <f t="array" aca="1" ref="C59" ca="1">INDEX(OFFSET(INDIRECT(ADDRESS(MATCH("Наименование и статус муниципального образования Брянской области",INDIRECT("'"&amp;$A59&amp;"'!A:A"),0),MAX(--(OFFSET(INDIRECT(ADDRESS(MATCH("Наименование и статус муниципального образования Брянской области",INDIRECT("'"&amp;$A59&amp;"'!A:A"),0),1,,,$A59)),,,,10)=C$1)*COLUMN(OFFSET(INDIRECT(ADDRESS(MATCH("Наименование и статус муниципального образования Брянской области",INDIRECT("'"&amp;$A59&amp;"'!A:A"),0),1,,,$A59)),,,,10))),,,$A59)),,,100,),MATCH("ИТОГО",INDIRECT("'"&amp;$A59&amp;"'!A:A"),0)-(MATCH("Наименование и статус муниципального образования Брянской области",INDIRECT("'"&amp;$A59&amp;"'!A:A"),0)-1))</f>
        <v>29056300</v>
      </c>
      <c r="D59" s="21">
        <f t="array" aca="1" ref="D59" ca="1">INDEX(OFFSET(INDIRECT(ADDRESS(MATCH("Наименование и статус муниципального образования Брянской области",INDIRECT("'"&amp;$A59&amp;"'!A:A"),0),MAX(--(OFFSET(INDIRECT(ADDRESS(MATCH("Наименование и статус муниципального образования Брянской области",INDIRECT("'"&amp;$A59&amp;"'!A:A"),0),1,,,$A59)),,,,10)=D$1)*COLUMN(OFFSET(INDIRECT(ADDRESS(MATCH("Наименование и статус муниципального образования Брянской области",INDIRECT("'"&amp;$A59&amp;"'!A:A"),0),1,,,$A59)),,,,10))),,,$A59)),,,100,),MATCH("ИТОГО",INDIRECT("'"&amp;$A59&amp;"'!A:A"),0)-(MATCH("Наименование и статус муниципального образования Брянской области",INDIRECT("'"&amp;$A59&amp;"'!A:A"),0)-1))</f>
        <v>29056300</v>
      </c>
      <c r="E59" s="21">
        <f t="array" aca="1" ref="E59" ca="1">INDEX(OFFSET(INDIRECT(ADDRESS(MATCH("Наименование и статус муниципального образования Брянской области",INDIRECT("'"&amp;$A59&amp;"'!A:A"),0),MAX(--(OFFSET(INDIRECT(ADDRESS(MATCH("Наименование и статус муниципального образования Брянской области",INDIRECT("'"&amp;$A59&amp;"'!A:A"),0),1,,,$A59)),,,,10)=E$1)*COLUMN(OFFSET(INDIRECT(ADDRESS(MATCH("Наименование и статус муниципального образования Брянской области",INDIRECT("'"&amp;$A59&amp;"'!A:A"),0),1,,,$A59)),,,,10))),,,$A59)),,,100,),MATCH("ИТОГО",INDIRECT("'"&amp;$A59&amp;"'!A:A"),0)-(MATCH("Наименование и статус муниципального образования Брянской области",INDIRECT("'"&amp;$A59&amp;"'!A:A"),0)-1))</f>
        <v>29056300</v>
      </c>
      <c r="F59" s="18">
        <f t="shared" ca="1" si="2"/>
        <v>1</v>
      </c>
      <c r="G59" s="18" t="str">
        <f t="shared" ca="1" si="1"/>
        <v>81814031840415840530</v>
      </c>
      <c r="H59" s="18" t="str">
        <f t="shared" ca="1" si="1"/>
        <v/>
      </c>
      <c r="I59" s="18" t="str">
        <f t="shared" ca="1" si="1"/>
        <v/>
      </c>
    </row>
    <row r="60" spans="1:9" ht="57" x14ac:dyDescent="0.25">
      <c r="A60" s="19" t="s">
        <v>240</v>
      </c>
      <c r="B60" s="20" t="str">
        <f t="shared" ca="1" si="0"/>
        <v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C60" s="21">
        <f t="array" aca="1" ref="C60" ca="1">INDEX(OFFSET(INDIRECT(ADDRESS(MATCH("Наименование и статус муниципального образования Брянской области",INDIRECT("'"&amp;$A60&amp;"'!A:A"),0),MAX(--(OFFSET(INDIRECT(ADDRESS(MATCH("Наименование и статус муниципального образования Брянской области",INDIRECT("'"&amp;$A60&amp;"'!A:A"),0),1,,,$A60)),,,,10)=C$1)*COLUMN(OFFSET(INDIRECT(ADDRESS(MATCH("Наименование и статус муниципального образования Брянской области",INDIRECT("'"&amp;$A60&amp;"'!A:A"),0),1,,,$A60)),,,,10))),,,$A60)),,,100,),MATCH("ИТОГО",INDIRECT("'"&amp;$A60&amp;"'!A:A"),0)-(MATCH("Наименование и статус муниципального образования Брянской области",INDIRECT("'"&amp;$A60&amp;"'!A:A"),0)-1))</f>
        <v>650216500</v>
      </c>
      <c r="D60" s="21">
        <f t="array" aca="1" ref="D60" ca="1">INDEX(OFFSET(INDIRECT(ADDRESS(MATCH("Наименование и статус муниципального образования Брянской области",INDIRECT("'"&amp;$A60&amp;"'!A:A"),0),MAX(--(OFFSET(INDIRECT(ADDRESS(MATCH("Наименование и статус муниципального образования Брянской области",INDIRECT("'"&amp;$A60&amp;"'!A:A"),0),1,,,$A60)),,,,10)=D$1)*COLUMN(OFFSET(INDIRECT(ADDRESS(MATCH("Наименование и статус муниципального образования Брянской области",INDIRECT("'"&amp;$A60&amp;"'!A:A"),0),1,,,$A60)),,,,10))),,,$A60)),,,100,),MATCH("ИТОГО",INDIRECT("'"&amp;$A60&amp;"'!A:A"),0)-(MATCH("Наименование и статус муниципального образования Брянской области",INDIRECT("'"&amp;$A60&amp;"'!A:A"),0)-1))</f>
        <v>625348720</v>
      </c>
      <c r="E60" s="21">
        <f t="array" aca="1" ref="E60" ca="1">INDEX(OFFSET(INDIRECT(ADDRESS(MATCH("Наименование и статус муниципального образования Брянской области",INDIRECT("'"&amp;$A60&amp;"'!A:A"),0),MAX(--(OFFSET(INDIRECT(ADDRESS(MATCH("Наименование и статус муниципального образования Брянской области",INDIRECT("'"&amp;$A60&amp;"'!A:A"),0),1,,,$A60)),,,,10)=E$1)*COLUMN(OFFSET(INDIRECT(ADDRESS(MATCH("Наименование и статус муниципального образования Брянской области",INDIRECT("'"&amp;$A60&amp;"'!A:A"),0),1,,,$A60)),,,,10))),,,$A60)),,,100,),MATCH("ИТОГО",INDIRECT("'"&amp;$A60&amp;"'!A:A"),0)-(MATCH("Наименование и статус муниципального образования Брянской области",INDIRECT("'"&amp;$A60&amp;"'!A:A"),0)-1))</f>
        <v>625835364</v>
      </c>
      <c r="F60" s="18">
        <f t="shared" ca="1" si="2"/>
        <v>1</v>
      </c>
      <c r="G60" s="18" t="str">
        <f t="shared" ca="1" si="1"/>
        <v>819100421403R0820530</v>
      </c>
      <c r="H60" s="18" t="str">
        <f t="shared" ca="1" si="1"/>
        <v/>
      </c>
      <c r="I60" s="18" t="str">
        <f t="shared" ca="1" si="1"/>
        <v/>
      </c>
    </row>
    <row r="61" spans="1:9" ht="42.75" x14ac:dyDescent="0.25">
      <c r="A61" s="19" t="s">
        <v>241</v>
      </c>
      <c r="B61" s="20" t="str">
        <f t="shared" ca="1" si="0"/>
        <v xml:space="preserve"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 </v>
      </c>
      <c r="C61" s="21">
        <f t="array" aca="1" ref="C61" ca="1">INDEX(OFFSET(INDIRECT(ADDRESS(MATCH("Наименование и статус муниципального образования Брянской области",INDIRECT("'"&amp;$A61&amp;"'!A:A"),0),MAX(--(OFFSET(INDIRECT(ADDRESS(MATCH("Наименование и статус муниципального образования Брянской области",INDIRECT("'"&amp;$A61&amp;"'!A:A"),0),1,,,$A61)),,,,10)=C$1)*COLUMN(OFFSET(INDIRECT(ADDRESS(MATCH("Наименование и статус муниципального образования Брянской области",INDIRECT("'"&amp;$A61&amp;"'!A:A"),0),1,,,$A61)),,,,10))),,,$A61)),,,100,),MATCH("ИТОГО",INDIRECT("'"&amp;$A61&amp;"'!A:A"),0)-(MATCH("Наименование и статус муниципального образования Брянской области",INDIRECT("'"&amp;$A61&amp;"'!A:A"),0)-1))</f>
        <v>4310400</v>
      </c>
      <c r="D61" s="21">
        <f t="array" aca="1" ref="D61" ca="1">INDEX(OFFSET(INDIRECT(ADDRESS(MATCH("Наименование и статус муниципального образования Брянской области",INDIRECT("'"&amp;$A61&amp;"'!A:A"),0),MAX(--(OFFSET(INDIRECT(ADDRESS(MATCH("Наименование и статус муниципального образования Брянской области",INDIRECT("'"&amp;$A61&amp;"'!A:A"),0),1,,,$A61)),,,,10)=D$1)*COLUMN(OFFSET(INDIRECT(ADDRESS(MATCH("Наименование и статус муниципального образования Брянской области",INDIRECT("'"&amp;$A61&amp;"'!A:A"),0),1,,,$A61)),,,,10))),,,$A61)),,,100,),MATCH("ИТОГО",INDIRECT("'"&amp;$A61&amp;"'!A:A"),0)-(MATCH("Наименование и статус муниципального образования Брянской области",INDIRECT("'"&amp;$A61&amp;"'!A:A"),0)-1))</f>
        <v>4310400</v>
      </c>
      <c r="E61" s="21">
        <f t="array" aca="1" ref="E61" ca="1">INDEX(OFFSET(INDIRECT(ADDRESS(MATCH("Наименование и статус муниципального образования Брянской области",INDIRECT("'"&amp;$A61&amp;"'!A:A"),0),MAX(--(OFFSET(INDIRECT(ADDRESS(MATCH("Наименование и статус муниципального образования Брянской области",INDIRECT("'"&amp;$A61&amp;"'!A:A"),0),1,,,$A61)),,,,10)=E$1)*COLUMN(OFFSET(INDIRECT(ADDRESS(MATCH("Наименование и статус муниципального образования Брянской области",INDIRECT("'"&amp;$A61&amp;"'!A:A"),0),1,,,$A61)),,,,10))),,,$A61)),,,100,),MATCH("ИТОГО",INDIRECT("'"&amp;$A61&amp;"'!A:A"),0)-(MATCH("Наименование и статус муниципального образования Брянской области",INDIRECT("'"&amp;$A61&amp;"'!A:A"),0)-1))</f>
        <v>4310400</v>
      </c>
      <c r="F61" s="18">
        <f t="shared" ca="1" si="2"/>
        <v>1</v>
      </c>
      <c r="G61" s="18" t="str">
        <f t="shared" ca="1" si="1"/>
        <v>82110042140316710530</v>
      </c>
      <c r="H61" s="18" t="str">
        <f t="shared" ca="1" si="1"/>
        <v/>
      </c>
      <c r="I61" s="18" t="str">
        <f t="shared" ca="1" si="1"/>
        <v/>
      </c>
    </row>
    <row r="62" spans="1:9" ht="42.75" x14ac:dyDescent="0.25">
      <c r="A62" s="19" t="s">
        <v>242</v>
      </c>
      <c r="B62" s="20" t="str">
        <f t="shared" ca="1" si="0"/>
        <v>Распределение субвенций бюджетам муниципальных районов (муниципальных округов, городских округов)  на организацию и осуществление деятельности по опеке и попечительству</v>
      </c>
      <c r="C62" s="21">
        <f t="array" aca="1" ref="C62" ca="1">INDEX(OFFSET(INDIRECT(ADDRESS(MATCH("Наименование и статус муниципального образования Брянской области",INDIRECT("'"&amp;$A62&amp;"'!A:A"),0),MAX(--(OFFSET(INDIRECT(ADDRESS(MATCH("Наименование и статус муниципального образования Брянской области",INDIRECT("'"&amp;$A62&amp;"'!A:A"),0),1,,,$A62)),,,,10)=C$1)*COLUMN(OFFSET(INDIRECT(ADDRESS(MATCH("Наименование и статус муниципального образования Брянской области",INDIRECT("'"&amp;$A62&amp;"'!A:A"),0),1,,,$A62)),,,,10))),,,$A62)),,,100,),MATCH("ИТОГО",INDIRECT("'"&amp;$A62&amp;"'!A:A"),0)-(MATCH("Наименование и статус муниципального образования Брянской области",INDIRECT("'"&amp;$A62&amp;"'!A:A"),0)-1))</f>
        <v>485326261.39999998</v>
      </c>
      <c r="D62" s="21">
        <f t="array" aca="1" ref="D62" ca="1">INDEX(OFFSET(INDIRECT(ADDRESS(MATCH("Наименование и статус муниципального образования Брянской области",INDIRECT("'"&amp;$A62&amp;"'!A:A"),0),MAX(--(OFFSET(INDIRECT(ADDRESS(MATCH("Наименование и статус муниципального образования Брянской области",INDIRECT("'"&amp;$A62&amp;"'!A:A"),0),1,,,$A62)),,,,10)=D$1)*COLUMN(OFFSET(INDIRECT(ADDRESS(MATCH("Наименование и статус муниципального образования Брянской области",INDIRECT("'"&amp;$A62&amp;"'!A:A"),0),1,,,$A62)),,,,10))),,,$A62)),,,100,),MATCH("ИТОГО",INDIRECT("'"&amp;$A62&amp;"'!A:A"),0)-(MATCH("Наименование и статус муниципального образования Брянской области",INDIRECT("'"&amp;$A62&amp;"'!A:A"),0)-1))</f>
        <v>485326261.39999998</v>
      </c>
      <c r="E62" s="21">
        <f t="array" aca="1" ref="E62" ca="1">INDEX(OFFSET(INDIRECT(ADDRESS(MATCH("Наименование и статус муниципального образования Брянской области",INDIRECT("'"&amp;$A62&amp;"'!A:A"),0),MAX(--(OFFSET(INDIRECT(ADDRESS(MATCH("Наименование и статус муниципального образования Брянской области",INDIRECT("'"&amp;$A62&amp;"'!A:A"),0),1,,,$A62)),,,,10)=E$1)*COLUMN(OFFSET(INDIRECT(ADDRESS(MATCH("Наименование и статус муниципального образования Брянской области",INDIRECT("'"&amp;$A62&amp;"'!A:A"),0),1,,,$A62)),,,,10))),,,$A62)),,,100,),MATCH("ИТОГО",INDIRECT("'"&amp;$A62&amp;"'!A:A"),0)-(MATCH("Наименование и статус муниципального образования Брянской области",INDIRECT("'"&amp;$A62&amp;"'!A:A"),0)-1))</f>
        <v>485326261.39999998</v>
      </c>
      <c r="F62" s="18">
        <f t="shared" ca="1" si="2"/>
        <v>1</v>
      </c>
      <c r="G62" s="18" t="str">
        <f t="shared" ca="1" si="1"/>
        <v>82110042140316720530</v>
      </c>
      <c r="H62" s="18" t="str">
        <f t="shared" ca="1" si="1"/>
        <v/>
      </c>
      <c r="I62" s="18" t="str">
        <f t="shared" ca="1" si="1"/>
        <v/>
      </c>
    </row>
    <row r="63" spans="1:9" ht="71.25" x14ac:dyDescent="0.25">
      <c r="A63" s="19" t="s">
        <v>243</v>
      </c>
      <c r="B63" s="20" t="str">
        <f t="shared" ca="1" si="0"/>
        <v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v>
      </c>
      <c r="C63" s="21">
        <f t="array" aca="1" ref="C63" ca="1">INDEX(OFFSET(INDIRECT(ADDRESS(MATCH("Наименование и статус муниципального образования Брянской области",INDIRECT("'"&amp;$A63&amp;"'!A:A"),0),MAX(--(OFFSET(INDIRECT(ADDRESS(MATCH("Наименование и статус муниципального образования Брянской области",INDIRECT("'"&amp;$A63&amp;"'!A:A"),0),1,,,$A63)),,,,10)=C$1)*COLUMN(OFFSET(INDIRECT(ADDRESS(MATCH("Наименование и статус муниципального образования Брянской области",INDIRECT("'"&amp;$A63&amp;"'!A:A"),0),1,,,$A63)),,,,10))),,,$A63)),,,100,),MATCH("ИТОГО",INDIRECT("'"&amp;$A63&amp;"'!A:A"),0)-(MATCH("Наименование и статус муниципального образования Брянской области",INDIRECT("'"&amp;$A63&amp;"'!A:A"),0)-1))</f>
        <v>1460291</v>
      </c>
      <c r="D63" s="21">
        <f t="array" aca="1" ref="D63" ca="1">INDEX(OFFSET(INDIRECT(ADDRESS(MATCH("Наименование и статус муниципального образования Брянской области",INDIRECT("'"&amp;$A63&amp;"'!A:A"),0),MAX(--(OFFSET(INDIRECT(ADDRESS(MATCH("Наименование и статус муниципального образования Брянской области",INDIRECT("'"&amp;$A63&amp;"'!A:A"),0),1,,,$A63)),,,,10)=D$1)*COLUMN(OFFSET(INDIRECT(ADDRESS(MATCH("Наименование и статус муниципального образования Брянской области",INDIRECT("'"&amp;$A63&amp;"'!A:A"),0),1,,,$A63)),,,,10))),,,$A63)),,,100,),MATCH("ИТОГО",INDIRECT("'"&amp;$A63&amp;"'!A:A"),0)-(MATCH("Наименование и статус муниципального образования Брянской области",INDIRECT("'"&amp;$A63&amp;"'!A:A"),0)-1))</f>
        <v>1460291</v>
      </c>
      <c r="E63" s="21">
        <f t="array" aca="1" ref="E63" ca="1">INDEX(OFFSET(INDIRECT(ADDRESS(MATCH("Наименование и статус муниципального образования Брянской области",INDIRECT("'"&amp;$A63&amp;"'!A:A"),0),MAX(--(OFFSET(INDIRECT(ADDRESS(MATCH("Наименование и статус муниципального образования Брянской области",INDIRECT("'"&amp;$A63&amp;"'!A:A"),0),1,,,$A63)),,,,10)=E$1)*COLUMN(OFFSET(INDIRECT(ADDRESS(MATCH("Наименование и статус муниципального образования Брянской области",INDIRECT("'"&amp;$A63&amp;"'!A:A"),0),1,,,$A63)),,,,10))),,,$A63)),,,100,),MATCH("ИТОГО",INDIRECT("'"&amp;$A63&amp;"'!A:A"),0)-(MATCH("Наименование и статус муниципального образования Брянской области",INDIRECT("'"&amp;$A63&amp;"'!A:A"),0)-1))</f>
        <v>1460291</v>
      </c>
      <c r="F63" s="18">
        <f t="shared" ca="1" si="2"/>
        <v>1</v>
      </c>
      <c r="G63" s="18" t="str">
        <f t="shared" ca="1" si="1"/>
        <v>82301134040717390530</v>
      </c>
      <c r="H63" s="18" t="str">
        <f t="shared" ca="1" si="1"/>
        <v/>
      </c>
      <c r="I63" s="18" t="str">
        <f t="shared" ca="1" si="1"/>
        <v/>
      </c>
    </row>
    <row r="64" spans="1:9" ht="57" x14ac:dyDescent="0.25">
      <c r="A64" s="19" t="s">
        <v>244</v>
      </c>
      <c r="B64" s="20" t="str">
        <f t="shared" ca="1" si="0"/>
        <v>Распределение субвенций бюджетам муниципальных районов (муниципальных округов, 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</c>
      <c r="C64" s="21">
        <f t="array" aca="1" ref="C64" ca="1">INDEX(OFFSET(INDIRECT(ADDRESS(MATCH("Наименование и статус муниципального образования Брянской области",INDIRECT("'"&amp;$A64&amp;"'!A:A"),0),MAX(--(OFFSET(INDIRECT(ADDRESS(MATCH("Наименование и статус муниципального образования Брянской области",INDIRECT("'"&amp;$A64&amp;"'!A:A"),0),1,,,$A64)),,,,10)=C$1)*COLUMN(OFFSET(INDIRECT(ADDRESS(MATCH("Наименование и статус муниципального образования Брянской области",INDIRECT("'"&amp;$A64&amp;"'!A:A"),0),1,,,$A64)),,,,10))),,,$A64)),,,100,),MATCH("ИТОГО",INDIRECT("'"&amp;$A64&amp;"'!A:A"),0)-(MATCH("Наименование и статус муниципального образования Брянской области",INDIRECT("'"&amp;$A64&amp;"'!A:A"),0)-1))</f>
        <v>11513898</v>
      </c>
      <c r="D64" s="21">
        <f t="array" aca="1" ref="D64" ca="1">INDEX(OFFSET(INDIRECT(ADDRESS(MATCH("Наименование и статус муниципального образования Брянской области",INDIRECT("'"&amp;$A64&amp;"'!A:A"),0),MAX(--(OFFSET(INDIRECT(ADDRESS(MATCH("Наименование и статус муниципального образования Брянской области",INDIRECT("'"&amp;$A64&amp;"'!A:A"),0),1,,,$A64)),,,,10)=D$1)*COLUMN(OFFSET(INDIRECT(ADDRESS(MATCH("Наименование и статус муниципального образования Брянской области",INDIRECT("'"&amp;$A64&amp;"'!A:A"),0),1,,,$A64)),,,,10))),,,$A64)),,,100,),MATCH("ИТОГО",INDIRECT("'"&amp;$A64&amp;"'!A:A"),0)-(MATCH("Наименование и статус муниципального образования Брянской области",INDIRECT("'"&amp;$A64&amp;"'!A:A"),0)-1))</f>
        <v>11513898</v>
      </c>
      <c r="E64" s="21">
        <f t="array" aca="1" ref="E64" ca="1">INDEX(OFFSET(INDIRECT(ADDRESS(MATCH("Наименование и статус муниципального образования Брянской области",INDIRECT("'"&amp;$A64&amp;"'!A:A"),0),MAX(--(OFFSET(INDIRECT(ADDRESS(MATCH("Наименование и статус муниципального образования Брянской области",INDIRECT("'"&amp;$A64&amp;"'!A:A"),0),1,,,$A64)),,,,10)=E$1)*COLUMN(OFFSET(INDIRECT(ADDRESS(MATCH("Наименование и статус муниципального образования Брянской области",INDIRECT("'"&amp;$A64&amp;"'!A:A"),0),1,,,$A64)),,,,10))),,,$A64)),,,100,),MATCH("ИТОГО",INDIRECT("'"&amp;$A64&amp;"'!A:A"),0)-(MATCH("Наименование и статус муниципального образования Брянской области",INDIRECT("'"&amp;$A64&amp;"'!A:A"),0)-1))</f>
        <v>11513898</v>
      </c>
      <c r="F64" s="18">
        <f t="shared" ca="1" si="2"/>
        <v>1</v>
      </c>
      <c r="G64" s="18" t="str">
        <f t="shared" ca="1" si="1"/>
        <v>83204123240417900530</v>
      </c>
      <c r="H64" s="18" t="str">
        <f t="shared" ca="1" si="1"/>
        <v/>
      </c>
      <c r="I64" s="18" t="str">
        <f t="shared" ca="1" si="1"/>
        <v/>
      </c>
    </row>
    <row r="65" spans="1:9" ht="57" x14ac:dyDescent="0.25">
      <c r="A65" s="19" t="s">
        <v>245</v>
      </c>
      <c r="B65" s="20" t="str">
        <f t="shared" ca="1" si="0"/>
        <v xml:space="preserve"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v>
      </c>
      <c r="C65" s="21">
        <f t="array" aca="1" ref="C65" ca="1">INDEX(OFFSET(INDIRECT(ADDRESS(MATCH("Наименование и статус муниципального образования Брянской области",INDIRECT("'"&amp;$A65&amp;"'!A:A"),0),MAX(--(OFFSET(INDIRECT(ADDRESS(MATCH("Наименование и статус муниципального образования Брянской области",INDIRECT("'"&amp;$A65&amp;"'!A:A"),0),1,,,$A65)),,,,10)=C$1)*COLUMN(OFFSET(INDIRECT(ADDRESS(MATCH("Наименование и статус муниципального образования Брянской области",INDIRECT("'"&amp;$A65&amp;"'!A:A"),0),1,,,$A65)),,,,10))),,,$A65)),,,100,),MATCH("ИТОГО",INDIRECT("'"&amp;$A65&amp;"'!A:A"),0)-(MATCH("Наименование и статус муниципального образования Брянской области",INDIRECT("'"&amp;$A65&amp;"'!A:A"),0)-1))</f>
        <v>128000</v>
      </c>
      <c r="D65" s="21">
        <f t="array" aca="1" ref="D65" ca="1">INDEX(OFFSET(INDIRECT(ADDRESS(MATCH("Наименование и статус муниципального образования Брянской области",INDIRECT("'"&amp;$A65&amp;"'!A:A"),0),MAX(--(OFFSET(INDIRECT(ADDRESS(MATCH("Наименование и статус муниципального образования Брянской области",INDIRECT("'"&amp;$A65&amp;"'!A:A"),0),1,,,$A65)),,,,10)=D$1)*COLUMN(OFFSET(INDIRECT(ADDRESS(MATCH("Наименование и статус муниципального образования Брянской области",INDIRECT("'"&amp;$A65&amp;"'!A:A"),0),1,,,$A65)),,,,10))),,,$A65)),,,100,),MATCH("ИТОГО",INDIRECT("'"&amp;$A65&amp;"'!A:A"),0)-(MATCH("Наименование и статус муниципального образования Брянской области",INDIRECT("'"&amp;$A65&amp;"'!A:A"),0)-1))</f>
        <v>134000</v>
      </c>
      <c r="E65" s="21">
        <f t="array" aca="1" ref="E65" ca="1">INDEX(OFFSET(INDIRECT(ADDRESS(MATCH("Наименование и статус муниципального образования Брянской области",INDIRECT("'"&amp;$A65&amp;"'!A:A"),0),MAX(--(OFFSET(INDIRECT(ADDRESS(MATCH("Наименование и статус муниципального образования Брянской области",INDIRECT("'"&amp;$A65&amp;"'!A:A"),0),1,,,$A65)),,,,10)=E$1)*COLUMN(OFFSET(INDIRECT(ADDRESS(MATCH("Наименование и статус муниципального образования Брянской области",INDIRECT("'"&amp;$A65&amp;"'!A:A"),0),1,,,$A65)),,,,10))),,,$A65)),,,100,),MATCH("ИТОГО",INDIRECT("'"&amp;$A65&amp;"'!A:A"),0)-(MATCH("Наименование и статус муниципального образования Брянской области",INDIRECT("'"&amp;$A65&amp;"'!A:A"),0)-1))</f>
        <v>119100</v>
      </c>
      <c r="F65" s="18">
        <f t="shared" ca="1" si="2"/>
        <v>1</v>
      </c>
      <c r="G65" s="18" t="str">
        <f t="shared" ca="1" si="1"/>
        <v>84201050240451200530</v>
      </c>
      <c r="H65" s="18" t="str">
        <f t="shared" ca="1" si="1"/>
        <v/>
      </c>
      <c r="I65" s="18" t="str">
        <f t="shared" ca="1" si="1"/>
        <v/>
      </c>
    </row>
    <row r="66" spans="1:9" ht="114" customHeight="1" x14ac:dyDescent="0.25">
      <c r="A66" s="19" t="s">
        <v>246</v>
      </c>
      <c r="B66" s="20" t="str">
        <f t="shared" ca="1" si="0"/>
        <v xml:space="preserve"> 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
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
самоуправления, уполномоченных составлять протоколы
об административных правонарушениях</v>
      </c>
      <c r="C66" s="21">
        <f t="array" aca="1" ref="C66" ca="1">INDEX(OFFSET(INDIRECT(ADDRESS(MATCH("Наименование и статус муниципального образования Брянской области",INDIRECT("'"&amp;$A66&amp;"'!A:A"),0),MAX(--(OFFSET(INDIRECT(ADDRESS(MATCH("Наименование и статус муниципального образования Брянской области",INDIRECT("'"&amp;$A66&amp;"'!A:A"),0),1,,,$A66)),,,,10)=C$1)*COLUMN(OFFSET(INDIRECT(ADDRESS(MATCH("Наименование и статус муниципального образования Брянской области",INDIRECT("'"&amp;$A66&amp;"'!A:A"),0),1,,,$A66)),,,,10))),,,$A66)),,,100,),MATCH("ИТОГО",INDIRECT("'"&amp;$A66&amp;"'!A:A"),0)-(MATCH("Наименование и статус муниципального образования Брянской области",INDIRECT("'"&amp;$A66&amp;"'!A:A"),0)-1))</f>
        <v>58704946</v>
      </c>
      <c r="D66" s="21">
        <f t="array" aca="1" ref="D66" ca="1">INDEX(OFFSET(INDIRECT(ADDRESS(MATCH("Наименование и статус муниципального образования Брянской области",INDIRECT("'"&amp;$A66&amp;"'!A:A"),0),MAX(--(OFFSET(INDIRECT(ADDRESS(MATCH("Наименование и статус муниципального образования Брянской области",INDIRECT("'"&amp;$A66&amp;"'!A:A"),0),1,,,$A66)),,,,10)=D$1)*COLUMN(OFFSET(INDIRECT(ADDRESS(MATCH("Наименование и статус муниципального образования Брянской области",INDIRECT("'"&amp;$A66&amp;"'!A:A"),0),1,,,$A66)),,,,10))),,,$A66)),,,100,),MATCH("ИТОГО",INDIRECT("'"&amp;$A66&amp;"'!A:A"),0)-(MATCH("Наименование и статус муниципального образования Брянской области",INDIRECT("'"&amp;$A66&amp;"'!A:A"),0)-1))</f>
        <v>58704946</v>
      </c>
      <c r="E66" s="21">
        <f t="array" aca="1" ref="E66" ca="1">INDEX(OFFSET(INDIRECT(ADDRESS(MATCH("Наименование и статус муниципального образования Брянской области",INDIRECT("'"&amp;$A66&amp;"'!A:A"),0),MAX(--(OFFSET(INDIRECT(ADDRESS(MATCH("Наименование и статус муниципального образования Брянской области",INDIRECT("'"&amp;$A66&amp;"'!A:A"),0),1,,,$A66)),,,,10)=E$1)*COLUMN(OFFSET(INDIRECT(ADDRESS(MATCH("Наименование и статус муниципального образования Брянской области",INDIRECT("'"&amp;$A66&amp;"'!A:A"),0),1,,,$A66)),,,,10))),,,$A66)),,,100,),MATCH("ИТОГО",INDIRECT("'"&amp;$A66&amp;"'!A:A"),0)-(MATCH("Наименование и статус муниципального образования Брянской области",INDIRECT("'"&amp;$A66&amp;"'!A:A"),0)-1))</f>
        <v>58704946</v>
      </c>
      <c r="F66" s="18">
        <f t="shared" ca="1" si="2"/>
        <v>1</v>
      </c>
      <c r="G66" s="18" t="str">
        <f t="shared" ca="1" si="1"/>
        <v>84201130240112020530</v>
      </c>
      <c r="H66" s="18" t="str">
        <f t="shared" ca="1" si="1"/>
        <v/>
      </c>
      <c r="I66" s="18" t="str">
        <f t="shared" ca="1" si="1"/>
        <v/>
      </c>
    </row>
    <row r="67" spans="1:9" ht="57" x14ac:dyDescent="0.25">
      <c r="A67" s="19" t="s">
        <v>247</v>
      </c>
      <c r="B67" s="20" t="str">
        <f t="shared" ca="1" si="0"/>
        <v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 </v>
      </c>
      <c r="C67" s="21">
        <f t="array" aca="1" ref="C67" ca="1">INDEX(OFFSET(INDIRECT(ADDRESS(MATCH("Наименование и статус муниципального образования Брянской области",INDIRECT("'"&amp;$A67&amp;"'!A:A"),0),MAX(--(OFFSET(INDIRECT(ADDRESS(MATCH("Наименование и статус муниципального образования Брянской области",INDIRECT("'"&amp;$A67&amp;"'!A:A"),0),1,,,$A67)),,,,10)=C$1)*COLUMN(OFFSET(INDIRECT(ADDRESS(MATCH("Наименование и статус муниципального образования Брянской области",INDIRECT("'"&amp;$A67&amp;"'!A:A"),0),1,,,$A67)),,,,10))),,,$A67)),,,100,),MATCH("ИТОГО",INDIRECT("'"&amp;$A67&amp;"'!A:A"),0)-(MATCH("Наименование и статус муниципального образования Брянской области",INDIRECT("'"&amp;$A67&amp;"'!A:A"),0)-1))</f>
        <v>38278000</v>
      </c>
      <c r="D67" s="21">
        <f t="array" aca="1" ref="D67" ca="1">INDEX(OFFSET(INDIRECT(ADDRESS(MATCH("Наименование и статус муниципального образования Брянской области",INDIRECT("'"&amp;$A67&amp;"'!A:A"),0),MAX(--(OFFSET(INDIRECT(ADDRESS(MATCH("Наименование и статус муниципального образования Брянской области",INDIRECT("'"&amp;$A67&amp;"'!A:A"),0),1,,,$A67)),,,,10)=D$1)*COLUMN(OFFSET(INDIRECT(ADDRESS(MATCH("Наименование и статус муниципального образования Брянской области",INDIRECT("'"&amp;$A67&amp;"'!A:A"),0),1,,,$A67)),,,,10))),,,$A67)),,,100,),MATCH("ИТОГО",INDIRECT("'"&amp;$A67&amp;"'!A:A"),0)-(MATCH("Наименование и статус муниципального образования Брянской области",INDIRECT("'"&amp;$A67&amp;"'!A:A"),0)-1))</f>
        <v>40002600</v>
      </c>
      <c r="E67" s="21">
        <f t="array" aca="1" ref="E67" ca="1">INDEX(OFFSET(INDIRECT(ADDRESS(MATCH("Наименование и статус муниципального образования Брянской области",INDIRECT("'"&amp;$A67&amp;"'!A:A"),0),MAX(--(OFFSET(INDIRECT(ADDRESS(MATCH("Наименование и статус муниципального образования Брянской области",INDIRECT("'"&amp;$A67&amp;"'!A:A"),0),1,,,$A67)),,,,10)=E$1)*COLUMN(OFFSET(INDIRECT(ADDRESS(MATCH("Наименование и статус муниципального образования Брянской области",INDIRECT("'"&amp;$A67&amp;"'!A:A"),0),1,,,$A67)),,,,10))),,,$A67)),,,100,),MATCH("ИТОГО",INDIRECT("'"&amp;$A67&amp;"'!A:A"),0)-(MATCH("Наименование и статус муниципального образования Брянской области",INDIRECT("'"&amp;$A67&amp;"'!A:A"),0)-1))</f>
        <v>41412800</v>
      </c>
      <c r="F67" s="18">
        <f t="shared" ca="1" si="2"/>
        <v>1</v>
      </c>
      <c r="G67" s="18" t="str">
        <f t="shared" ca="1" si="1"/>
        <v>84202030240451180530</v>
      </c>
      <c r="H67" s="18" t="str">
        <f t="shared" ca="1" si="1"/>
        <v/>
      </c>
      <c r="I67" s="18" t="str">
        <f t="shared" ca="1" si="1"/>
        <v/>
      </c>
    </row>
    <row r="68" spans="1:9" ht="85.5" x14ac:dyDescent="0.25">
      <c r="A68" s="19" t="s">
        <v>248</v>
      </c>
      <c r="B68" s="20" t="str">
        <f t="shared" ca="1" si="0"/>
        <v xml:space="preserve">Распределение иных межбюджетных трансфертов бюджетам муниципальных образований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                                                                                              </v>
      </c>
      <c r="C68" s="21">
        <f t="array" aca="1" ref="C68" ca="1">INDEX(OFFSET(INDIRECT(ADDRESS(MATCH("Наименование и статус муниципального образования Брянской области",INDIRECT("'"&amp;$A68&amp;"'!A:A"),0),MAX(--(OFFSET(INDIRECT(ADDRESS(MATCH("Наименование и статус муниципального образования Брянской области",INDIRECT("'"&amp;$A68&amp;"'!A:A"),0),1,,,$A68)),,,,10)=C$1)*COLUMN(OFFSET(INDIRECT(ADDRESS(MATCH("Наименование и статус муниципального образования Брянской области",INDIRECT("'"&amp;$A68&amp;"'!A:A"),0),1,,,$A68)),,,,10))),,,$A68)),,,100,),MATCH("ИТОГО",INDIRECT("'"&amp;$A68&amp;"'!A:A"),0)-(MATCH("Наименование и статус муниципального образования Брянской области",INDIRECT("'"&amp;$A68&amp;"'!A:A"),0)-1))</f>
        <v>70000000</v>
      </c>
      <c r="D68" s="21">
        <f t="array" aca="1" ref="D68" ca="1">INDEX(OFFSET(INDIRECT(ADDRESS(MATCH("Наименование и статус муниципального образования Брянской области",INDIRECT("'"&amp;$A68&amp;"'!A:A"),0),MAX(--(OFFSET(INDIRECT(ADDRESS(MATCH("Наименование и статус муниципального образования Брянской области",INDIRECT("'"&amp;$A68&amp;"'!A:A"),0),1,,,$A68)),,,,10)=D$1)*COLUMN(OFFSET(INDIRECT(ADDRESS(MATCH("Наименование и статус муниципального образования Брянской области",INDIRECT("'"&amp;$A68&amp;"'!A:A"),0),1,,,$A68)),,,,10))),,,$A68)),,,100,),MATCH("ИТОГО",INDIRECT("'"&amp;$A68&amp;"'!A:A"),0)-(MATCH("Наименование и статус муниципального образования Брянской области",INDIRECT("'"&amp;$A68&amp;"'!A:A"),0)-1))</f>
        <v>0</v>
      </c>
      <c r="E68" s="21">
        <f t="array" aca="1" ref="E68" ca="1">INDEX(OFFSET(INDIRECT(ADDRESS(MATCH("Наименование и статус муниципального образования Брянской области",INDIRECT("'"&amp;$A68&amp;"'!A:A"),0),MAX(--(OFFSET(INDIRECT(ADDRESS(MATCH("Наименование и статус муниципального образования Брянской области",INDIRECT("'"&amp;$A68&amp;"'!A:A"),0),1,,,$A68)),,,,10)=E$1)*COLUMN(OFFSET(INDIRECT(ADDRESS(MATCH("Наименование и статус муниципального образования Брянской области",INDIRECT("'"&amp;$A68&amp;"'!A:A"),0),1,,,$A68)),,,,10))),,,$A68)),,,100,),MATCH("ИТОГО",INDIRECT("'"&amp;$A68&amp;"'!A:A"),0)-(MATCH("Наименование и статус муниципального образования Брянской области",INDIRECT("'"&amp;$A68&amp;"'!A:A"),0)-1))</f>
        <v>0</v>
      </c>
      <c r="F68" s="18">
        <f t="shared" ca="1" si="2"/>
        <v>1</v>
      </c>
      <c r="G68" s="18" t="str">
        <f t="shared" ca="1" si="1"/>
        <v>8120503131F254240540</v>
      </c>
      <c r="H68" s="18" t="str">
        <f t="shared" ca="1" si="1"/>
        <v/>
      </c>
      <c r="I68" s="18" t="str">
        <f t="shared" ca="1" si="1"/>
        <v/>
      </c>
    </row>
    <row r="69" spans="1:9" ht="57" x14ac:dyDescent="0.25">
      <c r="A69" s="19" t="s">
        <v>249</v>
      </c>
      <c r="B69" s="20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v>
      </c>
      <c r="C69" s="21">
        <f t="array" aca="1" ref="C69" ca="1">INDEX(OFFSET(INDIRECT(ADDRESS(MATCH("Наименование и статус муниципального образования Брянской области",INDIRECT("'"&amp;$A69&amp;"'!A:A"),0),MAX(--(OFFSET(INDIRECT(ADDRESS(MATCH("Наименование и статус муниципального образования Брянской области",INDIRECT("'"&amp;$A69&amp;"'!A:A"),0),1,,,$A69)),,,,10)=C$1)*COLUMN(OFFSET(INDIRECT(ADDRESS(MATCH("Наименование и статус муниципального образования Брянской области",INDIRECT("'"&amp;$A69&amp;"'!A:A"),0),1,,,$A69)),,,,10))),,,$A69)),,,100,),MATCH("ИТОГО",INDIRECT("'"&amp;$A69&amp;"'!A:A"),0)-(MATCH("Наименование и статус муниципального образования Брянской области",INDIRECT("'"&amp;$A69&amp;"'!A:A"),0)-1))</f>
        <v>300000</v>
      </c>
      <c r="D69" s="21">
        <f t="array" aca="1" ref="D69" ca="1">INDEX(OFFSET(INDIRECT(ADDRESS(MATCH("Наименование и статус муниципального образования Брянской области",INDIRECT("'"&amp;$A69&amp;"'!A:A"),0),MAX(--(OFFSET(INDIRECT(ADDRESS(MATCH("Наименование и статус муниципального образования Брянской области",INDIRECT("'"&amp;$A69&amp;"'!A:A"),0),1,,,$A69)),,,,10)=D$1)*COLUMN(OFFSET(INDIRECT(ADDRESS(MATCH("Наименование и статус муниципального образования Брянской области",INDIRECT("'"&amp;$A69&amp;"'!A:A"),0),1,,,$A69)),,,,10))),,,$A69)),,,100,),MATCH("ИТОГО",INDIRECT("'"&amp;$A69&amp;"'!A:A"),0)-(MATCH("Наименование и статус муниципального образования Брянской области",INDIRECT("'"&amp;$A69&amp;"'!A:A"),0)-1))</f>
        <v>0</v>
      </c>
      <c r="E69" s="21">
        <f t="array" aca="1" ref="E69" ca="1">INDEX(OFFSET(INDIRECT(ADDRESS(MATCH("Наименование и статус муниципального образования Брянской области",INDIRECT("'"&amp;$A69&amp;"'!A:A"),0),MAX(--(OFFSET(INDIRECT(ADDRESS(MATCH("Наименование и статус муниципального образования Брянской области",INDIRECT("'"&amp;$A69&amp;"'!A:A"),0),1,,,$A69)),,,,10)=E$1)*COLUMN(OFFSET(INDIRECT(ADDRESS(MATCH("Наименование и статус муниципального образования Брянской области",INDIRECT("'"&amp;$A69&amp;"'!A:A"),0),1,,,$A69)),,,,10))),,,$A69)),,,100,),MATCH("ИТОГО",INDIRECT("'"&amp;$A69&amp;"'!A:A"),0)-(MATCH("Наименование и статус муниципального образования Брянской области",INDIRECT("'"&amp;$A69&amp;"'!A:A"),0)-1))</f>
        <v>0</v>
      </c>
      <c r="F69" s="18">
        <f t="shared" ca="1" si="2"/>
        <v>1</v>
      </c>
      <c r="G69" s="18" t="str">
        <f t="shared" ca="1" si="1"/>
        <v>8150703151A354530540</v>
      </c>
    </row>
    <row r="70" spans="1:9" ht="57" x14ac:dyDescent="0.25">
      <c r="A70" s="19" t="s">
        <v>421</v>
      </c>
      <c r="B70" s="20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70" s="21">
        <f t="array" aca="1" ref="C70" ca="1">INDEX(OFFSET(INDIRECT(ADDRESS(MATCH("Наименование и статус муниципального образования Брянской области",INDIRECT("'"&amp;$A70&amp;"'!A:A"),0),MAX(--(OFFSET(INDIRECT(ADDRESS(MATCH("Наименование и статус муниципального образования Брянской области",INDIRECT("'"&amp;$A70&amp;"'!A:A"),0),1,,,$A70)),,,,10)=C$1)*COLUMN(OFFSET(INDIRECT(ADDRESS(MATCH("Наименование и статус муниципального образования Брянской области",INDIRECT("'"&amp;$A70&amp;"'!A:A"),0),1,,,$A70)),,,,10))),,,$A70)),,,100,),MATCH("ИТОГО",INDIRECT("'"&amp;$A70&amp;"'!A:A"),0)-(MATCH("Наименование и статус муниципального образования Брянской области",INDIRECT("'"&amp;$A70&amp;"'!A:A"),0)-1))</f>
        <v>5000000</v>
      </c>
      <c r="D70" s="21">
        <f t="array" aca="1" ref="D70" ca="1">INDEX(OFFSET(INDIRECT(ADDRESS(MATCH("Наименование и статус муниципального образования Брянской области",INDIRECT("'"&amp;$A70&amp;"'!A:A"),0),MAX(--(OFFSET(INDIRECT(ADDRESS(MATCH("Наименование и статус муниципального образования Брянской области",INDIRECT("'"&amp;$A70&amp;"'!A:A"),0),1,,,$A70)),,,,10)=D$1)*COLUMN(OFFSET(INDIRECT(ADDRESS(MATCH("Наименование и статус муниципального образования Брянской области",INDIRECT("'"&amp;$A70&amp;"'!A:A"),0),1,,,$A70)),,,,10))),,,$A70)),,,100,),MATCH("ИТОГО",INDIRECT("'"&amp;$A70&amp;"'!A:A"),0)-(MATCH("Наименование и статус муниципального образования Брянской области",INDIRECT("'"&amp;$A70&amp;"'!A:A"),0)-1))</f>
        <v>0</v>
      </c>
      <c r="E70" s="21">
        <f t="array" aca="1" ref="E70" ca="1">INDEX(OFFSET(INDIRECT(ADDRESS(MATCH("Наименование и статус муниципального образования Брянской области",INDIRECT("'"&amp;$A70&amp;"'!A:A"),0),MAX(--(OFFSET(INDIRECT(ADDRESS(MATCH("Наименование и статус муниципального образования Брянской области",INDIRECT("'"&amp;$A70&amp;"'!A:A"),0),1,,,$A70)),,,,10)=E$1)*COLUMN(OFFSET(INDIRECT(ADDRESS(MATCH("Наименование и статус муниципального образования Брянской области",INDIRECT("'"&amp;$A70&amp;"'!A:A"),0),1,,,$A70)),,,,10))),,,$A70)),,,100,),MATCH("ИТОГО",INDIRECT("'"&amp;$A70&amp;"'!A:A"),0)-(MATCH("Наименование и статус муниципального образования Брянской области",INDIRECT("'"&amp;$A70&amp;"'!A:A"),0)-1))</f>
        <v>0</v>
      </c>
      <c r="F70" s="18">
        <f t="shared" ca="1" si="2"/>
        <v>1</v>
      </c>
      <c r="G70" s="18" t="str">
        <f t="shared" ca="1" si="1"/>
        <v>8150801151A154540540</v>
      </c>
    </row>
    <row r="71" spans="1:9" ht="114" x14ac:dyDescent="0.25">
      <c r="A71" s="19" t="s">
        <v>422</v>
      </c>
      <c r="B71" s="20" t="str">
        <f t="shared" ca="1" si="0"/>
        <v xml:space="preserve">Распределение иных межбюджетных трансфертов бюджетам муниципальных районов (муниципальных округов, городских округов)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реализации регионального проекта "Патриотическое воспитание граждан Российской Федерации (Брянская область)", обеспечивающего достижение показателей и результатов федерального проекта "Патриотическое воспитание граждан Российской Федерации" национального проекта "Образование" </v>
      </c>
      <c r="C71" s="21">
        <f t="array" aca="1" ref="C71" ca="1">INDEX(OFFSET(INDIRECT(ADDRESS(MATCH("Наименование и статус муниципального образования Брянской области",INDIRECT("'"&amp;$A71&amp;"'!A:A"),0),MAX(--(OFFSET(INDIRECT(ADDRESS(MATCH("Наименование и статус муниципального образования Брянской области",INDIRECT("'"&amp;$A71&amp;"'!A:A"),0),1,,,$A71)),,,,10)=C$1)*COLUMN(OFFSET(INDIRECT(ADDRESS(MATCH("Наименование и статус муниципального образования Брянской области",INDIRECT("'"&amp;$A71&amp;"'!A:A"),0),1,,,$A71)),,,,10))),,,$A71)),,,100,),MATCH("ИТОГО",INDIRECT("'"&amp;$A71&amp;"'!A:A"),0)-(MATCH("Наименование и статус муниципального образования Брянской области",INDIRECT("'"&amp;$A71&amp;"'!A:A"),0)-1))</f>
        <v>79535815.640000001</v>
      </c>
      <c r="D71" s="21">
        <f t="array" aca="1" ref="D71" ca="1">INDEX(OFFSET(INDIRECT(ADDRESS(MATCH("Наименование и статус муниципального образования Брянской области",INDIRECT("'"&amp;$A71&amp;"'!A:A"),0),MAX(--(OFFSET(INDIRECT(ADDRESS(MATCH("Наименование и статус муниципального образования Брянской области",INDIRECT("'"&amp;$A71&amp;"'!A:A"),0),1,,,$A71)),,,,10)=D$1)*COLUMN(OFFSET(INDIRECT(ADDRESS(MATCH("Наименование и статус муниципального образования Брянской области",INDIRECT("'"&amp;$A71&amp;"'!A:A"),0),1,,,$A71)),,,,10))),,,$A71)),,,100,),MATCH("ИТОГО",INDIRECT("'"&amp;$A71&amp;"'!A:A"),0)-(MATCH("Наименование и статус муниципального образования Брянской области",INDIRECT("'"&amp;$A71&amp;"'!A:A"),0)-1))</f>
        <v>78405700.450000018</v>
      </c>
      <c r="E71" s="21">
        <f t="array" aca="1" ref="E71" ca="1">INDEX(OFFSET(INDIRECT(ADDRESS(MATCH("Наименование и статус муниципального образования Брянской области",INDIRECT("'"&amp;$A71&amp;"'!A:A"),0),MAX(--(OFFSET(INDIRECT(ADDRESS(MATCH("Наименование и статус муниципального образования Брянской области",INDIRECT("'"&amp;$A71&amp;"'!A:A"),0),1,,,$A71)),,,,10)=E$1)*COLUMN(OFFSET(INDIRECT(ADDRESS(MATCH("Наименование и статус муниципального образования Брянской области",INDIRECT("'"&amp;$A71&amp;"'!A:A"),0),1,,,$A71)),,,,10))),,,$A71)),,,100,),MATCH("ИТОГО",INDIRECT("'"&amp;$A71&amp;"'!A:A"),0)-(MATCH("Наименование и статус муниципального образования Брянской области",INDIRECT("'"&amp;$A71&amp;"'!A:A"),0)-1))</f>
        <v>78405700.450000018</v>
      </c>
      <c r="F71" s="18">
        <f t="shared" ca="1" si="2"/>
        <v>1</v>
      </c>
      <c r="G71" s="18" t="str">
        <f t="shared" ca="1" si="1"/>
        <v>8160702161EВ51790540</v>
      </c>
    </row>
    <row r="72" spans="1:9" ht="71.25" x14ac:dyDescent="0.25">
      <c r="A72" s="19" t="s">
        <v>423</v>
      </c>
      <c r="B72" s="20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v>
      </c>
      <c r="C72" s="21">
        <f t="array" aca="1" ref="C72" ca="1">INDEX(OFFSET(INDIRECT(ADDRESS(MATCH("Наименование и статус муниципального образования Брянской области",INDIRECT("'"&amp;$A72&amp;"'!A:A"),0),MAX(--(OFFSET(INDIRECT(ADDRESS(MATCH("Наименование и статус муниципального образования Брянской области",INDIRECT("'"&amp;$A72&amp;"'!A:A"),0),1,,,$A72)),,,,10)=C$1)*COLUMN(OFFSET(INDIRECT(ADDRESS(MATCH("Наименование и статус муниципального образования Брянской области",INDIRECT("'"&amp;$A72&amp;"'!A:A"),0),1,,,$A72)),,,,10))),,,$A72)),,,100,),MATCH("ИТОГО",INDIRECT("'"&amp;$A72&amp;"'!A:A"),0)-(MATCH("Наименование и статус муниципального образования Брянской области",INDIRECT("'"&amp;$A72&amp;"'!A:A"),0)-1))</f>
        <v>558323640</v>
      </c>
      <c r="D72" s="21">
        <f t="array" aca="1" ref="D72" ca="1">INDEX(OFFSET(INDIRECT(ADDRESS(MATCH("Наименование и статус муниципального образования Брянской области",INDIRECT("'"&amp;$A72&amp;"'!A:A"),0),MAX(--(OFFSET(INDIRECT(ADDRESS(MATCH("Наименование и статус муниципального образования Брянской области",INDIRECT("'"&amp;$A72&amp;"'!A:A"),0),1,,,$A72)),,,,10)=D$1)*COLUMN(OFFSET(INDIRECT(ADDRESS(MATCH("Наименование и статус муниципального образования Брянской области",INDIRECT("'"&amp;$A72&amp;"'!A:A"),0),1,,,$A72)),,,,10))),,,$A72)),,,100,),MATCH("ИТОГО",INDIRECT("'"&amp;$A72&amp;"'!A:A"),0)-(MATCH("Наименование и статус муниципального образования Брянской области",INDIRECT("'"&amp;$A72&amp;"'!A:A"),0)-1))</f>
        <v>564885740</v>
      </c>
      <c r="E72" s="21">
        <f t="array" aca="1" ref="E72" ca="1">INDEX(OFFSET(INDIRECT(ADDRESS(MATCH("Наименование и статус муниципального образования Брянской области",INDIRECT("'"&amp;$A72&amp;"'!A:A"),0),MAX(--(OFFSET(INDIRECT(ADDRESS(MATCH("Наименование и статус муниципального образования Брянской области",INDIRECT("'"&amp;$A72&amp;"'!A:A"),0),1,,,$A72)),,,,10)=E$1)*COLUMN(OFFSET(INDIRECT(ADDRESS(MATCH("Наименование и статус муниципального образования Брянской области",INDIRECT("'"&amp;$A72&amp;"'!A:A"),0),1,,,$A72)),,,,10))),,,$A72)),,,100,),MATCH("ИТОГО",INDIRECT("'"&amp;$A72&amp;"'!A:A"),0)-(MATCH("Наименование и статус муниципального образования Брянской области",INDIRECT("'"&amp;$A72&amp;"'!A:A"),0)-1))</f>
        <v>564885740</v>
      </c>
      <c r="F72" s="18">
        <f t="shared" ca="1" si="2"/>
        <v>1</v>
      </c>
      <c r="G72" s="18" t="str">
        <f t="shared" ca="1" si="1"/>
        <v>81607021640553030540</v>
      </c>
      <c r="H72" s="18" t="str">
        <f t="shared" ca="1" si="1"/>
        <v/>
      </c>
      <c r="I72" s="18" t="str">
        <f t="shared" ca="1" si="1"/>
        <v/>
      </c>
    </row>
    <row r="73" spans="1:9" ht="30" customHeight="1" x14ac:dyDescent="0.25">
      <c r="C73" s="23">
        <f ca="1">SUM(C2:C72)</f>
        <v>28298481042.629997</v>
      </c>
      <c r="D73" s="23">
        <f ca="1">SUM(D2:D72)</f>
        <v>23685710086.52</v>
      </c>
      <c r="E73" s="23">
        <f ca="1">SUM(E2:E72)</f>
        <v>21123478109.830002</v>
      </c>
    </row>
    <row r="76" spans="1:9" x14ac:dyDescent="0.25">
      <c r="C76" s="21">
        <f ca="1">SUM(C4:C54)</f>
        <v>10631976173.379999</v>
      </c>
      <c r="D76" s="21">
        <f t="shared" ref="D76:E76" ca="1" si="4">SUM(D4:D54)</f>
        <v>7555052056.1999989</v>
      </c>
      <c r="E76" s="21">
        <f t="shared" ca="1" si="4"/>
        <v>4992966794.5699997</v>
      </c>
    </row>
    <row r="77" spans="1:9" x14ac:dyDescent="0.25">
      <c r="C77" s="21">
        <v>10631976173.379999</v>
      </c>
      <c r="D77" s="21">
        <v>7555052056.1999998</v>
      </c>
      <c r="E77" s="21">
        <v>4992966794.5699997</v>
      </c>
    </row>
    <row r="78" spans="1:9" x14ac:dyDescent="0.25">
      <c r="D78" s="21"/>
    </row>
    <row r="79" spans="1:9" x14ac:dyDescent="0.25">
      <c r="C79" s="21">
        <f ca="1">C76-C77</f>
        <v>0</v>
      </c>
      <c r="D79" s="21">
        <f t="shared" ref="D79:E79" ca="1" si="5">D76-D77</f>
        <v>0</v>
      </c>
      <c r="E79" s="21">
        <f t="shared" ca="1" si="5"/>
        <v>0</v>
      </c>
    </row>
    <row r="81" spans="3:5" x14ac:dyDescent="0.25">
      <c r="C81" s="21">
        <f ca="1">SUM(C55:C67)</f>
        <v>13294927413.609999</v>
      </c>
      <c r="D81" s="21">
        <f t="shared" ref="D81:E81" ca="1" si="6">SUM(D55:D67)</f>
        <v>12761430589.869999</v>
      </c>
      <c r="E81" s="21">
        <f t="shared" ca="1" si="6"/>
        <v>12761283874.809999</v>
      </c>
    </row>
    <row r="82" spans="3:5" x14ac:dyDescent="0.25">
      <c r="C82" s="21">
        <v>13294927413.610001</v>
      </c>
      <c r="D82" s="21">
        <v>12761430589.870001</v>
      </c>
      <c r="E82" s="21">
        <v>12761283874.809999</v>
      </c>
    </row>
    <row r="83" spans="3:5" x14ac:dyDescent="0.25">
      <c r="C83" s="21">
        <f ca="1">C81-C82</f>
        <v>0</v>
      </c>
      <c r="D83" s="21">
        <f t="shared" ref="D83:E83" ca="1" si="7">D81-D82</f>
        <v>0</v>
      </c>
      <c r="E83" s="21">
        <f t="shared" ca="1" si="7"/>
        <v>0</v>
      </c>
    </row>
  </sheetData>
  <autoFilter ref="A1:E73"/>
  <hyperlinks>
    <hyperlink ref="A2" location="'Таблица 1.1'!A1" display="'Таблица 1.1'!A1"/>
    <hyperlink ref="A3" location="'Таблица 1.2'!A1" display="'Таблица 1.2'!A1"/>
    <hyperlink ref="A4" location="'Таблица 2.1'!A1" display="'Таблица 2.1'!A1"/>
    <hyperlink ref="A5" location="'Таблица 2.2'!A1" display="'Таблица 2.2'!A1"/>
    <hyperlink ref="A6" location="'Таблица 2.3'!A1" display="'Таблица 2.3'!A1"/>
    <hyperlink ref="A7" location="'Таблица 2.4'!A1" display="'Таблица 2.4'!A1"/>
    <hyperlink ref="A8" location="'Таблица 2.5'!A1" display="'Таблица 2.5'!A1"/>
    <hyperlink ref="A9" location="'Таблица 2.6'!A1" display="'Таблица 2.6'!A1"/>
    <hyperlink ref="A10" location="'Таблица 2.7'!A1" display="'Таблица 2.7'!A1"/>
    <hyperlink ref="A11" location="'Таблица 2.8'!A1" display="'Таблица 2.8'!A1"/>
    <hyperlink ref="A12" location="'Таблица 2.9'!A1" display="'Таблица 2.9'!A1"/>
    <hyperlink ref="A13" location="'Таблица 2.10'!A1" display="'Таблица 2.10'!A1"/>
    <hyperlink ref="A14" location="'Таблица 2.11'!A1" display="'Таблица 2.11'!A1"/>
    <hyperlink ref="A20" location="'Таблица 2.14'!A1" display="'Таблица 2.14'!A1"/>
    <hyperlink ref="A21" location="'Таблица 2.15'!A1" display="'Таблица 2.15'!A1"/>
    <hyperlink ref="A22" location="'Таблица 2.16'!A1" display="'Таблица 2.16'!A1"/>
    <hyperlink ref="A23" location="'Таблица 2.17'!A1" display="'Таблица 2.17'!A1"/>
    <hyperlink ref="A24" location="'Таблица 2.18'!A1" display="'Таблица 2.18'!A1"/>
    <hyperlink ref="A25" location="'Таблица 2.19'!A1" display="'Таблица 2.19'!A1"/>
    <hyperlink ref="A26" location="'Таблица 2.20'!A1" display="'Таблица 2.20'!A1"/>
    <hyperlink ref="A27" location="'Таблица 2.21'!A1" display="'Таблица 2.21'!A1"/>
    <hyperlink ref="A28" location="'Таблица 2.22'!A1" display="'Таблица 2.22'!A1"/>
    <hyperlink ref="A29" location="'Таблица 2.23'!A1" display="'Таблица 2.23'!A1"/>
    <hyperlink ref="A30" location="'Таблица 2.24'!A1" display="'Таблица 2.24'!A1"/>
    <hyperlink ref="A31" location="'Таблица 2.25'!A1" display="'Таблица 2.25'!A1"/>
    <hyperlink ref="A33" location="'Таблица 2.27'!A1" display="'Таблица 2.27'!A1"/>
    <hyperlink ref="A34" location="'Таблица 2.28'!A1" display="'Таблица 2.28'!A1"/>
    <hyperlink ref="A35" location="'Таблица 2.29'!A1" display="'Таблица 2.29'!A1"/>
    <hyperlink ref="A36" location="'Таблица 2.30'!A1" display="'Таблица 2.30'!A1"/>
    <hyperlink ref="A37" location="'Таблица 2.31'!A1" display="'Таблица 2.31'!A1"/>
    <hyperlink ref="A38" location="'Таблица 2.32'!A1" display="'Таблица 2.32'!A1"/>
    <hyperlink ref="A39" location="'Таблица 2.33'!A1" display="'Таблица 2.33'!A1"/>
    <hyperlink ref="A40" location="'Таблица 2.34'!A1" display="'Таблица 2.34'!A1"/>
    <hyperlink ref="A41" location="'Таблица 2.35'!A1" display="'Таблица 2.35'!A1"/>
    <hyperlink ref="A42" location="'Таблица 2.36'!A1" display="'Таблица 2.36'!A1"/>
    <hyperlink ref="A43" location="'Таблица 2.37'!A1" display="'Таблица 2.37'!A1"/>
    <hyperlink ref="A44" location="'Таблица 2.38'!A1" display="'Таблица 2.38'!A1"/>
    <hyperlink ref="A45" location="'Таблица 2.39'!A1" display="'Таблица 2.39'!A1"/>
    <hyperlink ref="A55" location="'Таблица 3.1'!A1" display="'Таблица 3.1'!A1"/>
    <hyperlink ref="A56" location="'Таблица 3.2'!A1" display="'Таблица 3.2'!A1"/>
    <hyperlink ref="A57" location="'Таблица 3.3'!A1" display="'Таблица 3.3'!A1"/>
    <hyperlink ref="A58" location="'Таблица 3.4'!A1" display="'Таблица 3.4'!A1"/>
    <hyperlink ref="A59" location="'Таблица 3.5'!A1" display="'Таблица 3.5'!A1"/>
    <hyperlink ref="A60" location="'Таблица 3.6'!A1" display="'Таблица 3.6'!A1"/>
    <hyperlink ref="A61" location="'Таблица 3.7'!A1" display="'Таблица 3.7'!A1"/>
    <hyperlink ref="A62" location="'Таблица 3.8'!A1" display="'Таблица 3.8'!A1"/>
    <hyperlink ref="A63" location="'Таблица 3.9'!A1" display="'Таблица 3.9'!A1"/>
    <hyperlink ref="A64" location="'Таблица 3.10'!A1" display="'Таблица 3.10'!A1"/>
    <hyperlink ref="A65" location="'Таблица 3.11'!A1" display="'Таблица 3.11'!A1"/>
    <hyperlink ref="A66" location="'Таблица 3.12'!A1" display="'Таблица 3.12'!A1"/>
    <hyperlink ref="A67" location="'Таблица 3.13'!A1" display="'Таблица 3.13'!A1"/>
    <hyperlink ref="A68" location="'Таблица 4.1'!A1" display="'Таблица 4.1'!A1"/>
    <hyperlink ref="A72" location="'Таблица 4.2'!A1" display="'Таблица 4.2'!A1"/>
    <hyperlink ref="A19" location="'Таблица 2.12'!A1" display="'Таблица 2.12'!A1"/>
    <hyperlink ref="A46" location="'Таблица 2.39'!A1" display="'Таблица 2.39'!A1"/>
    <hyperlink ref="A47" location="'Таблица 2.39'!A1" display="'Таблица 2.39'!A1"/>
    <hyperlink ref="A48" location="'Таблица 2.39'!A1" display="'Таблица 2.39'!A1"/>
    <hyperlink ref="A49" location="'Таблица 2.39'!A1" display="'Таблица 2.39'!A1"/>
    <hyperlink ref="A50" location="'Таблица 2.39'!A1" display="'Таблица 2.39'!A1"/>
    <hyperlink ref="A32" location="'Таблица 2.25'!A1" display="'Таблица 2.25'!A1"/>
    <hyperlink ref="A51" location="'Таблица 2.39'!A1" display="'Таблица 2.39'!A1"/>
    <hyperlink ref="A17" location="'Таблица 2.11'!A1" display="'Таблица 2.11'!A1"/>
    <hyperlink ref="A15" location="'Таблица 2.11'!A1" display="'Таблица 2.11'!A1"/>
    <hyperlink ref="A18" location="'Таблица 2.11'!A1" display="'Таблица 2.11'!A1"/>
    <hyperlink ref="A69" location="'Таблица 4.1'!A1" display="'Таблица 4.1'!A1"/>
    <hyperlink ref="A70" location="'Таблица 4.1'!A1" display="'Таблица 4.1'!A1"/>
    <hyperlink ref="A71" location="'Таблица 4.1'!A1" display="'Таблица 4.1'!A1"/>
    <hyperlink ref="A54" location="'Таблица 2.39'!A1" display="'Таблица 2.39'!A1"/>
    <hyperlink ref="A53" location="'Таблица 2.39'!A1" display="'Таблица 2.39'!A1"/>
    <hyperlink ref="A52" location="'Таблица 2.39'!A1" display="'Таблица 2.39'!A1"/>
  </hyperlinks>
  <pageMargins left="0.7" right="0.7" top="0.75" bottom="0.75" header="0.3" footer="0.3"/>
  <pageSetup paperSize="9" scale="56" fitToHeight="0" orientation="portrait" horizontalDpi="0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333399"/>
    <pageSetUpPr fitToPage="1"/>
  </sheetPr>
  <dimension ref="A1:N38"/>
  <sheetViews>
    <sheetView view="pageBreakPreview" zoomScaleNormal="100" zoomScaleSheetLayoutView="100" workbookViewId="0">
      <selection activeCell="A6" sqref="A6:D38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5" width="9.5703125" style="3" customWidth="1"/>
    <col min="6" max="7" width="8.7109375" style="3" customWidth="1"/>
    <col min="8" max="8" width="16.85546875" style="3" customWidth="1"/>
    <col min="9" max="9" width="9.28515625" style="3" bestFit="1" customWidth="1"/>
    <col min="10" max="11" width="18.7109375" style="3" bestFit="1" customWidth="1"/>
    <col min="12" max="12" width="15.7109375" style="3" bestFit="1" customWidth="1"/>
    <col min="13" max="13" width="21.5703125" style="3" customWidth="1"/>
    <col min="14" max="16384" width="9.140625" style="3"/>
  </cols>
  <sheetData>
    <row r="1" spans="1:14" ht="81.599999999999994" customHeight="1" x14ac:dyDescent="0.25">
      <c r="A1" s="2"/>
      <c r="B1" s="430" t="s">
        <v>383</v>
      </c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4" ht="23.25" customHeight="1" x14ac:dyDescent="0.25">
      <c r="A2" s="2" t="s">
        <v>0</v>
      </c>
      <c r="B2" s="2"/>
      <c r="C2" s="4"/>
      <c r="D2" s="5" t="s">
        <v>42</v>
      </c>
      <c r="E2" s="339" t="s">
        <v>2</v>
      </c>
      <c r="F2" s="340">
        <v>14</v>
      </c>
      <c r="G2" s="340" t="s">
        <v>39</v>
      </c>
      <c r="H2" s="339" t="s">
        <v>40</v>
      </c>
      <c r="I2" s="339">
        <v>511</v>
      </c>
      <c r="J2" s="341">
        <f>B38</f>
        <v>2725936000</v>
      </c>
      <c r="K2" s="341">
        <f t="shared" ref="K2:L2" si="0">C38</f>
        <v>2725936000</v>
      </c>
      <c r="L2" s="341">
        <f t="shared" si="0"/>
        <v>2725936000</v>
      </c>
      <c r="M2" s="317"/>
    </row>
    <row r="3" spans="1:14" ht="45" customHeight="1" x14ac:dyDescent="0.25">
      <c r="A3" s="431" t="s">
        <v>250</v>
      </c>
      <c r="B3" s="431"/>
      <c r="C3" s="431"/>
      <c r="D3" s="431"/>
      <c r="E3" s="342"/>
      <c r="F3" s="342"/>
      <c r="G3" s="342"/>
      <c r="H3" s="342"/>
      <c r="I3" s="342"/>
      <c r="J3" s="342"/>
      <c r="K3" s="342"/>
      <c r="L3" s="342"/>
      <c r="M3" s="16"/>
      <c r="N3" s="16"/>
    </row>
    <row r="4" spans="1:14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  <c r="N4" s="16"/>
    </row>
    <row r="5" spans="1:14" ht="48.75" customHeight="1" x14ac:dyDescent="0.25">
      <c r="A5" s="7" t="s">
        <v>4</v>
      </c>
      <c r="B5" s="7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</row>
    <row r="6" spans="1:14" ht="15" customHeight="1" x14ac:dyDescent="0.25">
      <c r="A6" s="9" t="s">
        <v>7</v>
      </c>
      <c r="B6" s="10">
        <v>1080629000</v>
      </c>
      <c r="C6" s="328">
        <v>875650000</v>
      </c>
      <c r="D6" s="349">
        <v>944941000</v>
      </c>
      <c r="J6" s="8"/>
      <c r="K6" s="8"/>
      <c r="L6" s="8"/>
    </row>
    <row r="7" spans="1:14" ht="15" customHeight="1" x14ac:dyDescent="0.25">
      <c r="A7" s="9" t="s">
        <v>8</v>
      </c>
      <c r="B7" s="10">
        <v>40007000</v>
      </c>
      <c r="C7" s="328">
        <v>4968000</v>
      </c>
      <c r="D7" s="349">
        <v>8417000</v>
      </c>
    </row>
    <row r="8" spans="1:14" ht="15" customHeight="1" x14ac:dyDescent="0.25">
      <c r="A8" s="9" t="s">
        <v>9</v>
      </c>
      <c r="B8" s="10">
        <v>146450000</v>
      </c>
      <c r="C8" s="328">
        <v>90783000</v>
      </c>
      <c r="D8" s="349">
        <v>50519000</v>
      </c>
    </row>
    <row r="9" spans="1:14" ht="15" customHeight="1" x14ac:dyDescent="0.25">
      <c r="A9" s="9" t="s">
        <v>10</v>
      </c>
      <c r="B9" s="10">
        <v>35686000</v>
      </c>
      <c r="C9" s="328">
        <v>10275000</v>
      </c>
      <c r="D9" s="349">
        <v>8236000</v>
      </c>
    </row>
    <row r="10" spans="1:14" ht="15" customHeight="1" x14ac:dyDescent="0.25">
      <c r="A10" s="9" t="s">
        <v>11</v>
      </c>
      <c r="B10" s="10">
        <v>35492000</v>
      </c>
      <c r="C10" s="328">
        <v>16799000</v>
      </c>
      <c r="D10" s="349">
        <v>14062000</v>
      </c>
    </row>
    <row r="11" spans="1:14" ht="15" customHeight="1" x14ac:dyDescent="0.25">
      <c r="A11" s="9" t="s">
        <v>12</v>
      </c>
      <c r="B11" s="10">
        <v>48481000</v>
      </c>
      <c r="C11" s="328">
        <v>4241000</v>
      </c>
      <c r="D11" s="349">
        <v>8018000</v>
      </c>
    </row>
    <row r="12" spans="1:14" ht="15" customHeight="1" x14ac:dyDescent="0.25">
      <c r="A12" s="9" t="s">
        <v>13</v>
      </c>
      <c r="B12" s="10">
        <v>14029000</v>
      </c>
      <c r="C12" s="328">
        <v>5382000</v>
      </c>
      <c r="D12" s="349">
        <v>11684000</v>
      </c>
    </row>
    <row r="13" spans="1:14" ht="15" customHeight="1" x14ac:dyDescent="0.25">
      <c r="A13" s="9" t="s">
        <v>14</v>
      </c>
      <c r="B13" s="10">
        <v>18365000</v>
      </c>
      <c r="C13" s="328">
        <v>3365000</v>
      </c>
      <c r="D13" s="349">
        <v>6839000</v>
      </c>
    </row>
    <row r="14" spans="1:14" ht="15" customHeight="1" x14ac:dyDescent="0.25">
      <c r="A14" s="9" t="s">
        <v>15</v>
      </c>
      <c r="B14" s="11">
        <v>44779000</v>
      </c>
      <c r="C14" s="328">
        <v>23381000</v>
      </c>
      <c r="D14" s="349">
        <v>27064000</v>
      </c>
    </row>
    <row r="15" spans="1:14" ht="15" customHeight="1" x14ac:dyDescent="0.25">
      <c r="A15" s="9" t="s">
        <v>16</v>
      </c>
      <c r="B15" s="10">
        <v>42166000</v>
      </c>
      <c r="C15" s="328">
        <v>12682000</v>
      </c>
      <c r="D15" s="349">
        <v>10712000</v>
      </c>
    </row>
    <row r="16" spans="1:14" ht="15" customHeight="1" x14ac:dyDescent="0.25">
      <c r="A16" s="9" t="s">
        <v>17</v>
      </c>
      <c r="B16" s="10">
        <v>127040000</v>
      </c>
      <c r="C16" s="328">
        <v>41173000</v>
      </c>
      <c r="D16" s="349">
        <v>22874000</v>
      </c>
    </row>
    <row r="17" spans="1:4" ht="15" customHeight="1" x14ac:dyDescent="0.25">
      <c r="A17" s="9" t="s">
        <v>18</v>
      </c>
      <c r="B17" s="10">
        <v>20003000</v>
      </c>
      <c r="C17" s="328">
        <v>3646000</v>
      </c>
      <c r="D17" s="349">
        <v>4856000</v>
      </c>
    </row>
    <row r="18" spans="1:4" ht="15" customHeight="1" x14ac:dyDescent="0.25">
      <c r="A18" s="9" t="s">
        <v>19</v>
      </c>
      <c r="B18" s="10">
        <v>55376000</v>
      </c>
      <c r="C18" s="328">
        <v>13235000</v>
      </c>
      <c r="D18" s="349">
        <v>10496000</v>
      </c>
    </row>
    <row r="19" spans="1:4" ht="15" customHeight="1" x14ac:dyDescent="0.25">
      <c r="A19" s="9" t="s">
        <v>20</v>
      </c>
      <c r="B19" s="10">
        <v>36179000</v>
      </c>
      <c r="C19" s="328">
        <v>14377000</v>
      </c>
      <c r="D19" s="349">
        <v>12708000</v>
      </c>
    </row>
    <row r="20" spans="1:4" ht="15" customHeight="1" x14ac:dyDescent="0.25">
      <c r="A20" s="9" t="s">
        <v>21</v>
      </c>
      <c r="B20" s="10">
        <v>56711000</v>
      </c>
      <c r="C20" s="328">
        <v>7982000</v>
      </c>
      <c r="D20" s="349">
        <v>3335000</v>
      </c>
    </row>
    <row r="21" spans="1:4" ht="15" customHeight="1" x14ac:dyDescent="0.25">
      <c r="A21" s="9" t="s">
        <v>22</v>
      </c>
      <c r="B21" s="10">
        <v>68226000</v>
      </c>
      <c r="C21" s="328">
        <v>36153000</v>
      </c>
      <c r="D21" s="349">
        <v>39949000</v>
      </c>
    </row>
    <row r="22" spans="1:4" ht="15" customHeight="1" x14ac:dyDescent="0.25">
      <c r="A22" s="9" t="s">
        <v>23</v>
      </c>
      <c r="B22" s="10">
        <v>75833000</v>
      </c>
      <c r="C22" s="328">
        <v>24749000</v>
      </c>
      <c r="D22" s="349">
        <v>17841000</v>
      </c>
    </row>
    <row r="23" spans="1:4" ht="15" customHeight="1" x14ac:dyDescent="0.25">
      <c r="A23" s="9" t="s">
        <v>24</v>
      </c>
      <c r="B23" s="10">
        <v>39244000</v>
      </c>
      <c r="C23" s="328">
        <v>7978000</v>
      </c>
      <c r="D23" s="349">
        <v>5032000</v>
      </c>
    </row>
    <row r="24" spans="1:4" ht="15" customHeight="1" x14ac:dyDescent="0.25">
      <c r="A24" s="9" t="s">
        <v>25</v>
      </c>
      <c r="B24" s="10">
        <v>54593000</v>
      </c>
      <c r="C24" s="328">
        <v>13439000</v>
      </c>
      <c r="D24" s="349">
        <v>5603000</v>
      </c>
    </row>
    <row r="25" spans="1:4" ht="15" customHeight="1" x14ac:dyDescent="0.25">
      <c r="A25" s="9" t="s">
        <v>26</v>
      </c>
      <c r="B25" s="10">
        <v>51086000</v>
      </c>
      <c r="C25" s="328">
        <v>22804000</v>
      </c>
      <c r="D25" s="349">
        <v>22497000</v>
      </c>
    </row>
    <row r="26" spans="1:4" ht="15" customHeight="1" x14ac:dyDescent="0.25">
      <c r="A26" s="9" t="s">
        <v>27</v>
      </c>
      <c r="B26" s="10">
        <v>61088000</v>
      </c>
      <c r="C26" s="328">
        <v>20619000</v>
      </c>
      <c r="D26" s="349">
        <v>16960000</v>
      </c>
    </row>
    <row r="27" spans="1:4" ht="15" customHeight="1" x14ac:dyDescent="0.25">
      <c r="A27" s="9" t="s">
        <v>28</v>
      </c>
      <c r="B27" s="10">
        <v>62753000</v>
      </c>
      <c r="C27" s="328">
        <v>13591000</v>
      </c>
      <c r="D27" s="349">
        <v>10578000</v>
      </c>
    </row>
    <row r="28" spans="1:4" ht="15" customHeight="1" x14ac:dyDescent="0.25">
      <c r="A28" s="9" t="s">
        <v>29</v>
      </c>
      <c r="B28" s="10">
        <v>30479000</v>
      </c>
      <c r="C28" s="328">
        <v>4148000</v>
      </c>
      <c r="D28" s="349">
        <v>5466000</v>
      </c>
    </row>
    <row r="29" spans="1:4" ht="15" customHeight="1" x14ac:dyDescent="0.25">
      <c r="A29" s="9" t="s">
        <v>30</v>
      </c>
      <c r="B29" s="10">
        <v>109091000</v>
      </c>
      <c r="C29" s="328">
        <v>25864000</v>
      </c>
      <c r="D29" s="349">
        <v>16009000</v>
      </c>
    </row>
    <row r="30" spans="1:4" ht="15" customHeight="1" x14ac:dyDescent="0.25">
      <c r="A30" s="9" t="s">
        <v>31</v>
      </c>
      <c r="B30" s="10">
        <v>21797000</v>
      </c>
      <c r="C30" s="328">
        <v>9986000</v>
      </c>
      <c r="D30" s="349">
        <v>9860000</v>
      </c>
    </row>
    <row r="31" spans="1:4" ht="15" customHeight="1" x14ac:dyDescent="0.25">
      <c r="A31" s="9" t="s">
        <v>32</v>
      </c>
      <c r="B31" s="10">
        <v>38778000</v>
      </c>
      <c r="C31" s="328">
        <v>11975000</v>
      </c>
      <c r="D31" s="349">
        <v>5136000</v>
      </c>
    </row>
    <row r="32" spans="1:4" ht="15" customHeight="1" x14ac:dyDescent="0.25">
      <c r="A32" s="9" t="s">
        <v>33</v>
      </c>
      <c r="B32" s="10">
        <v>36086000</v>
      </c>
      <c r="C32" s="328">
        <v>21479000</v>
      </c>
      <c r="D32" s="349">
        <v>4469000</v>
      </c>
    </row>
    <row r="33" spans="1:4" ht="15" customHeight="1" x14ac:dyDescent="0.25">
      <c r="A33" s="9" t="s">
        <v>34</v>
      </c>
      <c r="B33" s="10">
        <v>52480000</v>
      </c>
      <c r="C33" s="328">
        <v>21972000</v>
      </c>
      <c r="D33" s="349">
        <v>16669000</v>
      </c>
    </row>
    <row r="34" spans="1:4" ht="15" customHeight="1" x14ac:dyDescent="0.25">
      <c r="A34" s="9" t="s">
        <v>35</v>
      </c>
      <c r="B34" s="10">
        <v>56894000</v>
      </c>
      <c r="C34" s="328">
        <v>4416000</v>
      </c>
      <c r="D34" s="349">
        <v>7127000</v>
      </c>
    </row>
    <row r="35" spans="1:4" ht="15" customHeight="1" x14ac:dyDescent="0.25">
      <c r="A35" s="9" t="s">
        <v>36</v>
      </c>
      <c r="B35" s="10">
        <v>96999000</v>
      </c>
      <c r="C35" s="328">
        <v>40698000</v>
      </c>
      <c r="D35" s="349">
        <v>28843000</v>
      </c>
    </row>
    <row r="36" spans="1:4" ht="15" customHeight="1" x14ac:dyDescent="0.25">
      <c r="A36" s="9" t="s">
        <v>37</v>
      </c>
      <c r="B36" s="10">
        <v>69116000</v>
      </c>
      <c r="C36" s="328">
        <v>15447000</v>
      </c>
      <c r="D36" s="349">
        <v>8811000</v>
      </c>
    </row>
    <row r="37" spans="1:4" ht="15" customHeight="1" x14ac:dyDescent="0.25">
      <c r="A37" s="9" t="s">
        <v>38</v>
      </c>
      <c r="B37" s="10">
        <v>0</v>
      </c>
      <c r="C37" s="328">
        <v>1302679000</v>
      </c>
      <c r="D37" s="349">
        <v>1360325000</v>
      </c>
    </row>
    <row r="38" spans="1:4" ht="19.5" customHeight="1" x14ac:dyDescent="0.25">
      <c r="A38" s="12" t="s">
        <v>373</v>
      </c>
      <c r="B38" s="13">
        <f>SUM(B6:B37)</f>
        <v>2725936000</v>
      </c>
      <c r="C38" s="347">
        <f>SUM(C6:C37)</f>
        <v>2725936000</v>
      </c>
      <c r="D38" s="350">
        <f>SUM(D6:D37)</f>
        <v>2725936000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99"/>
    <pageSetUpPr fitToPage="1"/>
  </sheetPr>
  <dimension ref="A1:M39"/>
  <sheetViews>
    <sheetView view="pageBreakPreview" zoomScaleNormal="100" zoomScaleSheetLayoutView="100" workbookViewId="0">
      <selection activeCell="A6" sqref="A6:D38"/>
    </sheetView>
  </sheetViews>
  <sheetFormatPr defaultColWidth="9.140625" defaultRowHeight="15" x14ac:dyDescent="0.25"/>
  <cols>
    <col min="1" max="1" width="50" style="317" customWidth="1"/>
    <col min="2" max="2" width="19.85546875" style="317" customWidth="1"/>
    <col min="3" max="3" width="19.28515625" style="317" customWidth="1"/>
    <col min="4" max="4" width="17.42578125" style="317" customWidth="1"/>
    <col min="5" max="5" width="12.28515625" style="317" bestFit="1" customWidth="1"/>
    <col min="6" max="6" width="10.85546875" style="317" bestFit="1" customWidth="1"/>
    <col min="7" max="7" width="9.28515625" style="317" bestFit="1" customWidth="1"/>
    <col min="8" max="8" width="18.42578125" style="317" customWidth="1"/>
    <col min="9" max="9" width="9.28515625" style="317" bestFit="1" customWidth="1"/>
    <col min="10" max="10" width="16.7109375" style="317" bestFit="1" customWidth="1"/>
    <col min="11" max="11" width="19.85546875" style="317" customWidth="1"/>
    <col min="12" max="12" width="17.42578125" style="317" customWidth="1"/>
    <col min="13" max="13" width="32.140625" style="317" customWidth="1"/>
    <col min="14" max="16384" width="9.140625" style="317"/>
  </cols>
  <sheetData>
    <row r="1" spans="1:13" ht="49.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316" t="s">
        <v>0</v>
      </c>
      <c r="B2" s="316"/>
      <c r="C2" s="318"/>
      <c r="D2" s="402" t="s">
        <v>43</v>
      </c>
      <c r="E2" s="339" t="s">
        <v>2</v>
      </c>
      <c r="F2" s="340">
        <v>14</v>
      </c>
      <c r="G2" s="340" t="s">
        <v>39</v>
      </c>
      <c r="H2" s="339" t="s">
        <v>40</v>
      </c>
      <c r="I2" s="339">
        <v>511</v>
      </c>
      <c r="J2" s="341">
        <f>B38</f>
        <v>932482000</v>
      </c>
      <c r="K2" s="341">
        <f>C38</f>
        <v>0</v>
      </c>
      <c r="L2" s="341">
        <f>D38</f>
        <v>0</v>
      </c>
    </row>
    <row r="3" spans="1:13" ht="41.45" customHeight="1" x14ac:dyDescent="0.25">
      <c r="A3" s="433" t="s">
        <v>251</v>
      </c>
      <c r="B3" s="433"/>
      <c r="C3" s="433"/>
      <c r="D3" s="433"/>
      <c r="E3" s="342"/>
      <c r="F3" s="342"/>
      <c r="G3" s="342"/>
      <c r="H3" s="342"/>
      <c r="I3" s="342"/>
      <c r="J3" s="351"/>
      <c r="K3" s="351"/>
      <c r="L3" s="351"/>
      <c r="M3" s="16"/>
    </row>
    <row r="4" spans="1:13" ht="20.25" customHeight="1" x14ac:dyDescent="0.25">
      <c r="A4" s="316" t="s">
        <v>0</v>
      </c>
      <c r="B4" s="316"/>
      <c r="C4" s="320"/>
      <c r="D4" s="320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331" t="s">
        <v>4</v>
      </c>
      <c r="B5" s="331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332" t="s">
        <v>7</v>
      </c>
      <c r="B6" s="333">
        <v>179210300</v>
      </c>
      <c r="C6" s="328">
        <v>0</v>
      </c>
      <c r="D6" s="333">
        <v>0</v>
      </c>
      <c r="J6" s="324"/>
      <c r="K6" s="324"/>
      <c r="L6" s="324"/>
    </row>
    <row r="7" spans="1:13" ht="15" customHeight="1" x14ac:dyDescent="0.25">
      <c r="A7" s="332" t="s">
        <v>8</v>
      </c>
      <c r="B7" s="333">
        <v>11843960</v>
      </c>
      <c r="C7" s="328">
        <v>0</v>
      </c>
      <c r="D7" s="333">
        <v>0</v>
      </c>
    </row>
    <row r="8" spans="1:13" ht="15" customHeight="1" x14ac:dyDescent="0.25">
      <c r="A8" s="332" t="s">
        <v>9</v>
      </c>
      <c r="B8" s="333">
        <v>20888140</v>
      </c>
      <c r="C8" s="328">
        <v>0</v>
      </c>
      <c r="D8" s="333">
        <v>0</v>
      </c>
    </row>
    <row r="9" spans="1:13" ht="15" customHeight="1" x14ac:dyDescent="0.25">
      <c r="A9" s="332" t="s">
        <v>10</v>
      </c>
      <c r="B9" s="333">
        <v>3899040</v>
      </c>
      <c r="C9" s="328">
        <v>0</v>
      </c>
      <c r="D9" s="333">
        <v>0</v>
      </c>
    </row>
    <row r="10" spans="1:13" ht="15" customHeight="1" x14ac:dyDescent="0.25">
      <c r="A10" s="332" t="s">
        <v>11</v>
      </c>
      <c r="B10" s="333">
        <v>3225180</v>
      </c>
      <c r="C10" s="328">
        <v>0</v>
      </c>
      <c r="D10" s="333">
        <v>0</v>
      </c>
    </row>
    <row r="11" spans="1:13" ht="15" customHeight="1" x14ac:dyDescent="0.25">
      <c r="A11" s="332" t="s">
        <v>12</v>
      </c>
      <c r="B11" s="333">
        <v>7783240</v>
      </c>
      <c r="C11" s="328">
        <v>0</v>
      </c>
      <c r="D11" s="333">
        <v>0</v>
      </c>
    </row>
    <row r="12" spans="1:13" ht="15" customHeight="1" x14ac:dyDescent="0.25">
      <c r="A12" s="332" t="s">
        <v>13</v>
      </c>
      <c r="B12" s="333">
        <v>14527220</v>
      </c>
      <c r="C12" s="328">
        <v>0</v>
      </c>
      <c r="D12" s="333">
        <v>0</v>
      </c>
    </row>
    <row r="13" spans="1:13" ht="15" customHeight="1" x14ac:dyDescent="0.25">
      <c r="A13" s="332" t="s">
        <v>14</v>
      </c>
      <c r="B13" s="333">
        <v>8916220</v>
      </c>
      <c r="C13" s="328">
        <v>0</v>
      </c>
      <c r="D13" s="333">
        <v>0</v>
      </c>
    </row>
    <row r="14" spans="1:13" ht="15" customHeight="1" x14ac:dyDescent="0.25">
      <c r="A14" s="332" t="s">
        <v>15</v>
      </c>
      <c r="B14" s="330">
        <v>4752840</v>
      </c>
      <c r="C14" s="328">
        <v>0</v>
      </c>
      <c r="D14" s="333">
        <v>0</v>
      </c>
    </row>
    <row r="15" spans="1:13" ht="15" customHeight="1" x14ac:dyDescent="0.25">
      <c r="A15" s="332" t="s">
        <v>16</v>
      </c>
      <c r="B15" s="333">
        <v>5135080</v>
      </c>
      <c r="C15" s="328">
        <v>0</v>
      </c>
      <c r="D15" s="333">
        <v>0</v>
      </c>
    </row>
    <row r="16" spans="1:13" ht="15" customHeight="1" x14ac:dyDescent="0.25">
      <c r="A16" s="332" t="s">
        <v>17</v>
      </c>
      <c r="B16" s="333">
        <v>16264620</v>
      </c>
      <c r="C16" s="328">
        <v>0</v>
      </c>
      <c r="D16" s="333">
        <v>0</v>
      </c>
    </row>
    <row r="17" spans="1:4" ht="15" customHeight="1" x14ac:dyDescent="0.25">
      <c r="A17" s="332" t="s">
        <v>18</v>
      </c>
      <c r="B17" s="333">
        <v>4091220</v>
      </c>
      <c r="C17" s="328">
        <v>0</v>
      </c>
      <c r="D17" s="333">
        <v>0</v>
      </c>
    </row>
    <row r="18" spans="1:4" ht="15" customHeight="1" x14ac:dyDescent="0.25">
      <c r="A18" s="332" t="s">
        <v>19</v>
      </c>
      <c r="B18" s="333">
        <v>11446100</v>
      </c>
      <c r="C18" s="328">
        <v>0</v>
      </c>
      <c r="D18" s="333">
        <v>0</v>
      </c>
    </row>
    <row r="19" spans="1:4" ht="15" customHeight="1" x14ac:dyDescent="0.25">
      <c r="A19" s="332" t="s">
        <v>20</v>
      </c>
      <c r="B19" s="333">
        <v>1526920</v>
      </c>
      <c r="C19" s="328">
        <v>0</v>
      </c>
      <c r="D19" s="333">
        <v>0</v>
      </c>
    </row>
    <row r="20" spans="1:4" ht="15" customHeight="1" x14ac:dyDescent="0.25">
      <c r="A20" s="332" t="s">
        <v>21</v>
      </c>
      <c r="B20" s="333">
        <v>10840580</v>
      </c>
      <c r="C20" s="328">
        <v>0</v>
      </c>
      <c r="D20" s="333">
        <v>0</v>
      </c>
    </row>
    <row r="21" spans="1:4" ht="15" customHeight="1" x14ac:dyDescent="0.25">
      <c r="A21" s="332" t="s">
        <v>22</v>
      </c>
      <c r="B21" s="333">
        <v>5081640</v>
      </c>
      <c r="C21" s="328">
        <v>0</v>
      </c>
      <c r="D21" s="333">
        <v>0</v>
      </c>
    </row>
    <row r="22" spans="1:4" ht="15" customHeight="1" x14ac:dyDescent="0.25">
      <c r="A22" s="332" t="s">
        <v>23</v>
      </c>
      <c r="B22" s="333">
        <v>13213980</v>
      </c>
      <c r="C22" s="328">
        <v>0</v>
      </c>
      <c r="D22" s="333">
        <v>0</v>
      </c>
    </row>
    <row r="23" spans="1:4" ht="15" customHeight="1" x14ac:dyDescent="0.25">
      <c r="A23" s="332" t="s">
        <v>24</v>
      </c>
      <c r="B23" s="333">
        <v>2673500</v>
      </c>
      <c r="C23" s="328">
        <v>0</v>
      </c>
      <c r="D23" s="333">
        <v>0</v>
      </c>
    </row>
    <row r="24" spans="1:4" ht="15" customHeight="1" x14ac:dyDescent="0.25">
      <c r="A24" s="332" t="s">
        <v>25</v>
      </c>
      <c r="B24" s="333">
        <v>7111340</v>
      </c>
      <c r="C24" s="333">
        <v>0</v>
      </c>
      <c r="D24" s="333">
        <v>0</v>
      </c>
    </row>
    <row r="25" spans="1:4" ht="15" customHeight="1" x14ac:dyDescent="0.25">
      <c r="A25" s="332" t="s">
        <v>26</v>
      </c>
      <c r="B25" s="333">
        <v>4182000</v>
      </c>
      <c r="C25" s="333">
        <v>0</v>
      </c>
      <c r="D25" s="333">
        <v>0</v>
      </c>
    </row>
    <row r="26" spans="1:4" ht="15" customHeight="1" x14ac:dyDescent="0.25">
      <c r="A26" s="332" t="s">
        <v>27</v>
      </c>
      <c r="B26" s="333">
        <v>13311700</v>
      </c>
      <c r="C26" s="333">
        <v>0</v>
      </c>
      <c r="D26" s="333">
        <v>0</v>
      </c>
    </row>
    <row r="27" spans="1:4" ht="15" customHeight="1" x14ac:dyDescent="0.25">
      <c r="A27" s="332" t="s">
        <v>28</v>
      </c>
      <c r="B27" s="333">
        <v>8565380</v>
      </c>
      <c r="C27" s="333">
        <v>0</v>
      </c>
      <c r="D27" s="333">
        <v>0</v>
      </c>
    </row>
    <row r="28" spans="1:4" ht="15" customHeight="1" x14ac:dyDescent="0.25">
      <c r="A28" s="332" t="s">
        <v>29</v>
      </c>
      <c r="B28" s="333">
        <v>10713300</v>
      </c>
      <c r="C28" s="333">
        <v>0</v>
      </c>
      <c r="D28" s="333">
        <v>0</v>
      </c>
    </row>
    <row r="29" spans="1:4" ht="15" customHeight="1" x14ac:dyDescent="0.25">
      <c r="A29" s="332" t="s">
        <v>30</v>
      </c>
      <c r="B29" s="333">
        <v>15298380</v>
      </c>
      <c r="C29" s="333">
        <v>0</v>
      </c>
      <c r="D29" s="333">
        <v>0</v>
      </c>
    </row>
    <row r="30" spans="1:4" ht="15" customHeight="1" x14ac:dyDescent="0.25">
      <c r="A30" s="332" t="s">
        <v>31</v>
      </c>
      <c r="B30" s="333">
        <v>6681980</v>
      </c>
      <c r="C30" s="333">
        <v>0</v>
      </c>
      <c r="D30" s="333">
        <v>0</v>
      </c>
    </row>
    <row r="31" spans="1:4" ht="15" customHeight="1" x14ac:dyDescent="0.25">
      <c r="A31" s="332" t="s">
        <v>32</v>
      </c>
      <c r="B31" s="333">
        <v>6643780</v>
      </c>
      <c r="C31" s="333">
        <v>0</v>
      </c>
      <c r="D31" s="333">
        <v>0</v>
      </c>
    </row>
    <row r="32" spans="1:4" ht="15" customHeight="1" x14ac:dyDescent="0.25">
      <c r="A32" s="332" t="s">
        <v>33</v>
      </c>
      <c r="B32" s="333">
        <v>15091200</v>
      </c>
      <c r="C32" s="333">
        <v>0</v>
      </c>
      <c r="D32" s="333">
        <v>0</v>
      </c>
    </row>
    <row r="33" spans="1:4" ht="15" customHeight="1" x14ac:dyDescent="0.25">
      <c r="A33" s="332" t="s">
        <v>34</v>
      </c>
      <c r="B33" s="333">
        <v>5755400</v>
      </c>
      <c r="C33" s="333">
        <v>0</v>
      </c>
      <c r="D33" s="333">
        <v>0</v>
      </c>
    </row>
    <row r="34" spans="1:4" ht="15" customHeight="1" x14ac:dyDescent="0.25">
      <c r="A34" s="332" t="s">
        <v>35</v>
      </c>
      <c r="B34" s="333">
        <v>10266500</v>
      </c>
      <c r="C34" s="333">
        <v>0</v>
      </c>
      <c r="D34" s="333">
        <v>0</v>
      </c>
    </row>
    <row r="35" spans="1:4" ht="15" customHeight="1" x14ac:dyDescent="0.25">
      <c r="A35" s="332" t="s">
        <v>36</v>
      </c>
      <c r="B35" s="333">
        <v>11778200</v>
      </c>
      <c r="C35" s="333">
        <v>0</v>
      </c>
      <c r="D35" s="333">
        <v>0</v>
      </c>
    </row>
    <row r="36" spans="1:4" ht="15" customHeight="1" x14ac:dyDescent="0.25">
      <c r="A36" s="332" t="s">
        <v>37</v>
      </c>
      <c r="B36" s="333">
        <v>13066860</v>
      </c>
      <c r="C36" s="333">
        <v>0</v>
      </c>
      <c r="D36" s="333">
        <v>0</v>
      </c>
    </row>
    <row r="37" spans="1:4" ht="15" customHeight="1" x14ac:dyDescent="0.25">
      <c r="A37" s="332" t="s">
        <v>38</v>
      </c>
      <c r="B37" s="333">
        <v>478696200</v>
      </c>
      <c r="C37" s="333">
        <v>0</v>
      </c>
      <c r="D37" s="333">
        <v>0</v>
      </c>
    </row>
    <row r="38" spans="1:4" ht="19.5" customHeight="1" x14ac:dyDescent="0.25">
      <c r="A38" s="322" t="s">
        <v>373</v>
      </c>
      <c r="B38" s="323">
        <v>932482000</v>
      </c>
      <c r="C38" s="323">
        <v>0</v>
      </c>
      <c r="D38" s="323">
        <v>0</v>
      </c>
    </row>
    <row r="39" spans="1:4" x14ac:dyDescent="0.25">
      <c r="C39" s="324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8080"/>
    <pageSetUpPr fitToPage="1"/>
  </sheetPr>
  <dimension ref="A1:M15"/>
  <sheetViews>
    <sheetView view="pageBreakPreview" zoomScale="115" zoomScaleNormal="100" zoomScaleSheetLayoutView="115" workbookViewId="0">
      <selection activeCell="A3" sqref="A3:D3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4.7109375" style="3" customWidth="1"/>
    <col min="13" max="13" width="24.42578125" style="3" customWidth="1"/>
    <col min="14" max="16384" width="9.140625" style="3"/>
  </cols>
  <sheetData>
    <row r="1" spans="1:13" ht="65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SUM(L2:L20)-INDEX(OFFSET(INDIRECT(ADDRESS(MATCH("Наименование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 t="s">
        <v>0</v>
      </c>
      <c r="B2" s="2"/>
      <c r="C2" s="4"/>
      <c r="D2" s="5" t="s">
        <v>44</v>
      </c>
      <c r="E2" s="339" t="s">
        <v>88</v>
      </c>
      <c r="F2" s="340" t="s">
        <v>89</v>
      </c>
      <c r="G2" s="340" t="s">
        <v>49</v>
      </c>
      <c r="H2" s="339" t="s">
        <v>308</v>
      </c>
      <c r="I2" s="339">
        <v>523</v>
      </c>
      <c r="J2" s="341">
        <f>B10</f>
        <v>260864160</v>
      </c>
      <c r="K2" s="341">
        <f t="shared" ref="K2:L2" si="0">C10</f>
        <v>0</v>
      </c>
      <c r="L2" s="341">
        <f t="shared" si="0"/>
        <v>0</v>
      </c>
      <c r="M2" s="317"/>
    </row>
    <row r="3" spans="1:13" ht="84.6" customHeight="1" x14ac:dyDescent="0.25">
      <c r="A3" s="434" t="s">
        <v>412</v>
      </c>
      <c r="B3" s="434"/>
      <c r="C3" s="434"/>
      <c r="D3" s="434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57" t="s">
        <v>4</v>
      </c>
      <c r="B5" s="57" t="s">
        <v>5</v>
      </c>
      <c r="C5" s="353" t="s">
        <v>6</v>
      </c>
      <c r="D5" s="355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411" t="s">
        <v>98</v>
      </c>
      <c r="B6" s="333">
        <v>51775740</v>
      </c>
      <c r="C6" s="328">
        <v>0</v>
      </c>
      <c r="D6" s="349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s="410" customFormat="1" ht="31.5" x14ac:dyDescent="0.25">
      <c r="A7" s="411" t="s">
        <v>118</v>
      </c>
      <c r="B7" s="333">
        <v>51653800</v>
      </c>
      <c r="C7" s="328">
        <v>0</v>
      </c>
      <c r="D7" s="349">
        <v>0</v>
      </c>
      <c r="E7" s="16"/>
      <c r="F7" s="16"/>
      <c r="G7" s="16"/>
      <c r="H7" s="16"/>
      <c r="I7" s="16"/>
      <c r="J7" s="354"/>
      <c r="K7" s="354"/>
      <c r="L7" s="354"/>
      <c r="M7" s="16"/>
    </row>
    <row r="8" spans="1:13" s="410" customFormat="1" ht="15" customHeight="1" x14ac:dyDescent="0.25">
      <c r="A8" s="411" t="s">
        <v>142</v>
      </c>
      <c r="B8" s="333">
        <v>36579930</v>
      </c>
      <c r="C8" s="328">
        <v>0</v>
      </c>
      <c r="D8" s="349">
        <v>0</v>
      </c>
      <c r="E8" s="16"/>
      <c r="F8" s="16"/>
      <c r="G8" s="16"/>
      <c r="H8" s="16"/>
      <c r="I8" s="16"/>
      <c r="J8" s="354"/>
      <c r="K8" s="354"/>
      <c r="L8" s="354"/>
      <c r="M8" s="16"/>
    </row>
    <row r="9" spans="1:13" s="410" customFormat="1" ht="15" customHeight="1" x14ac:dyDescent="0.25">
      <c r="A9" s="411" t="s">
        <v>143</v>
      </c>
      <c r="B9" s="333">
        <v>120854690</v>
      </c>
      <c r="C9" s="328">
        <v>0</v>
      </c>
      <c r="D9" s="349">
        <v>0</v>
      </c>
      <c r="E9" s="16"/>
      <c r="F9" s="16"/>
      <c r="G9" s="16"/>
      <c r="H9" s="16"/>
      <c r="I9" s="16"/>
      <c r="J9" s="354"/>
      <c r="K9" s="354"/>
      <c r="L9" s="354"/>
      <c r="M9" s="16"/>
    </row>
    <row r="10" spans="1:13" ht="19.5" customHeight="1" x14ac:dyDescent="0.25">
      <c r="A10" s="412" t="s">
        <v>373</v>
      </c>
      <c r="B10" s="13">
        <f>SUM(B6:B9)</f>
        <v>260864160</v>
      </c>
      <c r="C10" s="323">
        <f t="shared" ref="C10:D10" si="1">SUM(C6:C9)</f>
        <v>0</v>
      </c>
      <c r="D10" s="323">
        <f t="shared" si="1"/>
        <v>0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x14ac:dyDescent="0.25">
      <c r="A11" s="410"/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25">
      <c r="A12" s="410"/>
      <c r="E12" s="16"/>
      <c r="F12" s="16"/>
      <c r="G12" s="16"/>
      <c r="H12" s="16"/>
      <c r="I12" s="16"/>
      <c r="J12" s="16"/>
      <c r="K12" s="16"/>
      <c r="L12" s="16"/>
      <c r="M12" s="16"/>
    </row>
    <row r="13" spans="1:13" x14ac:dyDescent="0.25">
      <c r="E13" s="16"/>
      <c r="F13" s="16"/>
      <c r="G13" s="16"/>
      <c r="H13" s="16"/>
      <c r="I13" s="16"/>
      <c r="J13" s="16"/>
      <c r="K13" s="16"/>
      <c r="L13" s="16"/>
      <c r="M13" s="16"/>
    </row>
    <row r="14" spans="1:13" x14ac:dyDescent="0.25">
      <c r="E14" s="16"/>
      <c r="F14" s="16"/>
      <c r="G14" s="16"/>
      <c r="H14" s="16"/>
      <c r="I14" s="16"/>
      <c r="J14" s="16"/>
      <c r="K14" s="16"/>
      <c r="L14" s="16"/>
      <c r="M14" s="16"/>
    </row>
    <row r="15" spans="1:13" x14ac:dyDescent="0.25">
      <c r="E15" s="16"/>
      <c r="F15" s="16"/>
      <c r="G15" s="16"/>
      <c r="H15" s="16"/>
      <c r="I15" s="16"/>
      <c r="J15" s="16"/>
      <c r="K15" s="16"/>
      <c r="L15" s="16"/>
      <c r="M15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7"/>
  <sheetViews>
    <sheetView view="pageBreakPreview" zoomScale="115" zoomScaleNormal="100" zoomScaleSheetLayoutView="115" workbookViewId="0">
      <selection activeCell="A6" sqref="A6:B7"/>
    </sheetView>
  </sheetViews>
  <sheetFormatPr defaultColWidth="9.140625" defaultRowHeight="15" x14ac:dyDescent="0.25"/>
  <cols>
    <col min="1" max="1" width="50" style="62" customWidth="1"/>
    <col min="2" max="2" width="19.85546875" style="62" customWidth="1"/>
    <col min="3" max="3" width="19.28515625" style="62" customWidth="1"/>
    <col min="4" max="4" width="17.42578125" style="62" customWidth="1"/>
    <col min="5" max="6" width="9.140625" style="62"/>
    <col min="7" max="7" width="9.28515625" style="62" bestFit="1" customWidth="1"/>
    <col min="8" max="8" width="18.42578125" style="62" customWidth="1"/>
    <col min="9" max="9" width="9.28515625" style="62" bestFit="1" customWidth="1"/>
    <col min="10" max="10" width="14.28515625" style="62" bestFit="1" customWidth="1"/>
    <col min="11" max="11" width="12.85546875" style="62" customWidth="1"/>
    <col min="12" max="12" width="15.140625" style="62" customWidth="1"/>
    <col min="13" max="13" width="34.42578125" style="62" customWidth="1"/>
    <col min="14" max="16384" width="9.140625" style="62"/>
  </cols>
  <sheetData>
    <row r="1" spans="1:13" ht="47.25" customHeight="1" x14ac:dyDescent="0.25">
      <c r="A1" s="50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40.9" customHeight="1" x14ac:dyDescent="0.25">
      <c r="A2" s="50" t="s">
        <v>0</v>
      </c>
      <c r="B2" s="50"/>
      <c r="C2" s="51"/>
      <c r="D2" s="52" t="s">
        <v>91</v>
      </c>
      <c r="E2" s="339" t="s">
        <v>88</v>
      </c>
      <c r="F2" s="340" t="s">
        <v>89</v>
      </c>
      <c r="G2" s="340" t="s">
        <v>49</v>
      </c>
      <c r="H2" s="339" t="s">
        <v>414</v>
      </c>
      <c r="I2" s="339">
        <v>521</v>
      </c>
      <c r="J2" s="341">
        <f>B7</f>
        <v>57690845.600000001</v>
      </c>
      <c r="K2" s="341">
        <f t="shared" ref="K2:L2" si="0">C7</f>
        <v>0</v>
      </c>
      <c r="L2" s="341">
        <f t="shared" si="0"/>
        <v>0</v>
      </c>
      <c r="M2" s="317"/>
    </row>
    <row r="3" spans="1:13" ht="68.45" customHeight="1" x14ac:dyDescent="0.25">
      <c r="A3" s="434" t="s">
        <v>413</v>
      </c>
      <c r="B3" s="434"/>
      <c r="C3" s="434"/>
      <c r="D3" s="434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50" t="s">
        <v>0</v>
      </c>
      <c r="B4" s="50"/>
      <c r="C4" s="58"/>
      <c r="D4" s="58" t="s">
        <v>1</v>
      </c>
      <c r="E4" s="343"/>
      <c r="F4" s="357"/>
      <c r="G4" s="357"/>
      <c r="H4" s="357"/>
      <c r="I4" s="358"/>
      <c r="J4" s="345"/>
      <c r="K4" s="345"/>
      <c r="L4" s="345"/>
      <c r="M4" s="16"/>
    </row>
    <row r="5" spans="1:13" ht="48.75" customHeight="1" x14ac:dyDescent="0.25">
      <c r="A5" s="57" t="s">
        <v>4</v>
      </c>
      <c r="B5" s="57" t="s">
        <v>5</v>
      </c>
      <c r="C5" s="353" t="s">
        <v>6</v>
      </c>
      <c r="D5" s="355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63" t="s">
        <v>343</v>
      </c>
      <c r="B6" s="64">
        <v>57690845.600000001</v>
      </c>
      <c r="C6" s="356">
        <v>0</v>
      </c>
      <c r="D6" s="360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9.5" customHeight="1" x14ac:dyDescent="0.25">
      <c r="A7" s="55" t="s">
        <v>373</v>
      </c>
      <c r="B7" s="56">
        <f>SUM(B6:B6)</f>
        <v>57690845.600000001</v>
      </c>
      <c r="C7" s="56">
        <f>SUM(C6:C6)</f>
        <v>0</v>
      </c>
      <c r="D7" s="359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8080"/>
    <pageSetUpPr fitToPage="1"/>
  </sheetPr>
  <dimension ref="A1:M17"/>
  <sheetViews>
    <sheetView view="pageBreakPreview" zoomScale="115" zoomScaleNormal="100" zoomScaleSheetLayoutView="115" workbookViewId="0">
      <selection activeCell="A6" sqref="A6:D1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5.42578125" style="3" bestFit="1" customWidth="1"/>
    <col min="11" max="11" width="12.85546875" style="3" customWidth="1"/>
    <col min="12" max="12" width="13.28515625" style="3" customWidth="1"/>
    <col min="13" max="13" width="20.42578125" style="3" customWidth="1"/>
    <col min="14" max="16384" width="9.140625" style="3"/>
  </cols>
  <sheetData>
    <row r="1" spans="1:13" ht="40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82.15" customHeight="1" x14ac:dyDescent="0.25">
      <c r="A2" s="2" t="s">
        <v>0</v>
      </c>
      <c r="B2" s="2"/>
      <c r="C2" s="4"/>
      <c r="D2" s="5" t="s">
        <v>92</v>
      </c>
      <c r="E2" s="339" t="s">
        <v>94</v>
      </c>
      <c r="F2" s="340" t="s">
        <v>48</v>
      </c>
      <c r="G2" s="340" t="s">
        <v>84</v>
      </c>
      <c r="H2" s="339" t="s">
        <v>96</v>
      </c>
      <c r="I2" s="339" t="s">
        <v>90</v>
      </c>
      <c r="J2" s="341">
        <f>B17</f>
        <v>9491390</v>
      </c>
      <c r="K2" s="341">
        <f t="shared" ref="K2:L2" si="0">C17</f>
        <v>9220166</v>
      </c>
      <c r="L2" s="341">
        <f t="shared" si="0"/>
        <v>9220166</v>
      </c>
      <c r="M2" s="317"/>
    </row>
    <row r="3" spans="1:13" ht="68.45" customHeight="1" x14ac:dyDescent="0.25">
      <c r="A3" s="435" t="s">
        <v>307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331" t="s">
        <v>4</v>
      </c>
      <c r="B5" s="331" t="s">
        <v>5</v>
      </c>
      <c r="C5" s="331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332" t="s">
        <v>7</v>
      </c>
      <c r="B6" s="361">
        <v>0</v>
      </c>
      <c r="C6" s="361">
        <v>523614.4</v>
      </c>
      <c r="D6" s="362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332" t="s">
        <v>10</v>
      </c>
      <c r="B7" s="361">
        <v>518532</v>
      </c>
      <c r="C7" s="361">
        <v>0</v>
      </c>
      <c r="D7" s="362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332" t="s">
        <v>11</v>
      </c>
      <c r="B8" s="361">
        <v>405808</v>
      </c>
      <c r="C8" s="361">
        <v>0</v>
      </c>
      <c r="D8" s="362">
        <v>0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332" t="s">
        <v>14</v>
      </c>
      <c r="B9" s="361">
        <v>2773019</v>
      </c>
      <c r="C9" s="361">
        <v>0</v>
      </c>
      <c r="D9" s="362">
        <v>0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332" t="s">
        <v>17</v>
      </c>
      <c r="B10" s="361">
        <v>4058076</v>
      </c>
      <c r="C10" s="361">
        <v>0</v>
      </c>
      <c r="D10" s="362">
        <v>0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>
      <c r="A11" s="332" t="s">
        <v>23</v>
      </c>
      <c r="B11" s="361">
        <v>0</v>
      </c>
      <c r="C11" s="361">
        <v>8150171.4000000004</v>
      </c>
      <c r="D11" s="361">
        <v>0</v>
      </c>
    </row>
    <row r="12" spans="1:13" ht="15" customHeight="1" x14ac:dyDescent="0.25">
      <c r="A12" s="332" t="s">
        <v>28</v>
      </c>
      <c r="B12" s="361">
        <v>0</v>
      </c>
      <c r="C12" s="361">
        <v>0</v>
      </c>
      <c r="D12" s="361">
        <v>2393697</v>
      </c>
    </row>
    <row r="13" spans="1:13" ht="15" customHeight="1" x14ac:dyDescent="0.25">
      <c r="A13" s="332" t="s">
        <v>29</v>
      </c>
      <c r="B13" s="361">
        <v>0</v>
      </c>
      <c r="C13" s="361">
        <v>0</v>
      </c>
      <c r="D13" s="361">
        <v>3546218</v>
      </c>
    </row>
    <row r="14" spans="1:13" ht="15" customHeight="1" x14ac:dyDescent="0.25">
      <c r="A14" s="332" t="s">
        <v>33</v>
      </c>
      <c r="B14" s="361">
        <v>0</v>
      </c>
      <c r="C14" s="361">
        <v>546380.19999999995</v>
      </c>
      <c r="D14" s="361">
        <v>0</v>
      </c>
    </row>
    <row r="15" spans="1:13" ht="15" customHeight="1" x14ac:dyDescent="0.25">
      <c r="A15" s="332" t="s">
        <v>34</v>
      </c>
      <c r="B15" s="361">
        <v>1735955</v>
      </c>
      <c r="C15" s="361">
        <v>0</v>
      </c>
      <c r="D15" s="361">
        <v>0</v>
      </c>
    </row>
    <row r="16" spans="1:13" ht="15" customHeight="1" x14ac:dyDescent="0.25">
      <c r="A16" s="332" t="s">
        <v>37</v>
      </c>
      <c r="B16" s="361">
        <v>0</v>
      </c>
      <c r="C16" s="361">
        <v>0</v>
      </c>
      <c r="D16" s="361">
        <v>3280251</v>
      </c>
    </row>
    <row r="17" spans="1:4" ht="19.5" customHeight="1" x14ac:dyDescent="0.25">
      <c r="A17" s="322" t="s">
        <v>373</v>
      </c>
      <c r="B17" s="422">
        <f>SUM(B6:B16)</f>
        <v>9491390</v>
      </c>
      <c r="C17" s="422">
        <f t="shared" ref="C17:D17" si="1">SUM(C6:C16)</f>
        <v>9220166</v>
      </c>
      <c r="D17" s="422">
        <f t="shared" si="1"/>
        <v>9220166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5.5703125" style="3" bestFit="1" customWidth="1"/>
    <col min="11" max="11" width="12.85546875" style="3" customWidth="1"/>
    <col min="12" max="12" width="13.85546875" style="3" customWidth="1"/>
    <col min="13" max="13" width="20.140625" style="3" customWidth="1"/>
    <col min="14" max="16384" width="9.140625" style="3"/>
  </cols>
  <sheetData>
    <row r="1" spans="1:13" ht="48.75" customHeight="1" x14ac:dyDescent="0.25">
      <c r="A1" s="50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50" t="s">
        <v>0</v>
      </c>
      <c r="B2" s="50"/>
      <c r="C2" s="51"/>
      <c r="D2" s="52" t="s">
        <v>93</v>
      </c>
      <c r="E2" s="339" t="s">
        <v>94</v>
      </c>
      <c r="F2" s="340" t="s">
        <v>48</v>
      </c>
      <c r="G2" s="340" t="s">
        <v>84</v>
      </c>
      <c r="H2" s="339" t="s">
        <v>306</v>
      </c>
      <c r="I2" s="339" t="s">
        <v>90</v>
      </c>
      <c r="J2" s="341">
        <f>B37</f>
        <v>18475184.02</v>
      </c>
      <c r="K2" s="341">
        <f t="shared" ref="K2:L2" si="0">C37</f>
        <v>17565774.359999999</v>
      </c>
      <c r="L2" s="341">
        <f t="shared" si="0"/>
        <v>145826900.65000001</v>
      </c>
      <c r="M2" s="317"/>
    </row>
    <row r="3" spans="1:13" ht="58.15" customHeight="1" x14ac:dyDescent="0.25">
      <c r="A3" s="435" t="s">
        <v>305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50" t="s">
        <v>0</v>
      </c>
      <c r="B4" s="50"/>
      <c r="C4" s="53"/>
      <c r="D4" s="53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60" t="s">
        <v>4</v>
      </c>
      <c r="B5" s="60" t="s">
        <v>5</v>
      </c>
      <c r="C5" s="326" t="s">
        <v>6</v>
      </c>
      <c r="D5" s="348" t="s">
        <v>301</v>
      </c>
      <c r="J5" s="132"/>
      <c r="K5" s="132"/>
      <c r="L5" s="132"/>
    </row>
    <row r="6" spans="1:13" ht="15" customHeight="1" x14ac:dyDescent="0.25">
      <c r="A6" s="59" t="s">
        <v>7</v>
      </c>
      <c r="B6" s="267">
        <v>2237993.5</v>
      </c>
      <c r="C6" s="270">
        <v>1685877.6</v>
      </c>
      <c r="D6" s="363">
        <v>22673140.940000001</v>
      </c>
      <c r="J6" s="14"/>
      <c r="K6" s="14"/>
      <c r="L6" s="14"/>
    </row>
    <row r="7" spans="1:13" ht="15" customHeight="1" x14ac:dyDescent="0.25">
      <c r="A7" s="59" t="s">
        <v>8</v>
      </c>
      <c r="B7" s="267">
        <v>0</v>
      </c>
      <c r="C7" s="270">
        <v>0</v>
      </c>
      <c r="D7" s="363">
        <v>8776634.3000000007</v>
      </c>
    </row>
    <row r="8" spans="1:13" ht="15" customHeight="1" x14ac:dyDescent="0.25">
      <c r="A8" s="59" t="s">
        <v>9</v>
      </c>
      <c r="B8" s="267">
        <v>3902450</v>
      </c>
      <c r="C8" s="270">
        <v>0</v>
      </c>
      <c r="D8" s="363">
        <v>6151057.5499999998</v>
      </c>
    </row>
    <row r="9" spans="1:13" ht="15" customHeight="1" x14ac:dyDescent="0.25">
      <c r="A9" s="59" t="s">
        <v>10</v>
      </c>
      <c r="B9" s="267">
        <v>1055829</v>
      </c>
      <c r="C9" s="270">
        <v>0</v>
      </c>
      <c r="D9" s="363">
        <v>2194328.81</v>
      </c>
    </row>
    <row r="10" spans="1:13" ht="15" customHeight="1" x14ac:dyDescent="0.25">
      <c r="A10" s="59" t="s">
        <v>11</v>
      </c>
      <c r="B10" s="267">
        <v>0</v>
      </c>
      <c r="C10" s="270">
        <v>1517869</v>
      </c>
      <c r="D10" s="363">
        <v>2194328.81</v>
      </c>
    </row>
    <row r="11" spans="1:13" ht="15" customHeight="1" x14ac:dyDescent="0.25">
      <c r="A11" s="59" t="s">
        <v>12</v>
      </c>
      <c r="B11" s="267">
        <v>0</v>
      </c>
      <c r="C11" s="270">
        <v>0</v>
      </c>
      <c r="D11" s="363">
        <v>3256122.24</v>
      </c>
    </row>
    <row r="12" spans="1:13" ht="15" customHeight="1" x14ac:dyDescent="0.25">
      <c r="A12" s="59" t="s">
        <v>13</v>
      </c>
      <c r="B12" s="267">
        <v>1945764.82</v>
      </c>
      <c r="C12" s="270">
        <v>1819008.95</v>
      </c>
      <c r="D12" s="363">
        <v>16444540.539999999</v>
      </c>
    </row>
    <row r="13" spans="1:13" ht="15" customHeight="1" x14ac:dyDescent="0.25">
      <c r="A13" s="59" t="s">
        <v>14</v>
      </c>
      <c r="B13" s="267">
        <v>0</v>
      </c>
      <c r="C13" s="270">
        <v>0</v>
      </c>
      <c r="D13" s="363">
        <v>3363594.22</v>
      </c>
    </row>
    <row r="14" spans="1:13" ht="19.5" customHeight="1" x14ac:dyDescent="0.25">
      <c r="A14" s="59" t="s">
        <v>15</v>
      </c>
      <c r="B14" s="267">
        <v>0</v>
      </c>
      <c r="C14" s="270">
        <v>0</v>
      </c>
      <c r="D14" s="363">
        <v>1790289.09</v>
      </c>
    </row>
    <row r="15" spans="1:13" ht="15.75" x14ac:dyDescent="0.25">
      <c r="A15" s="59" t="s">
        <v>16</v>
      </c>
      <c r="B15" s="267">
        <v>0</v>
      </c>
      <c r="C15" s="270">
        <v>0</v>
      </c>
      <c r="D15" s="363">
        <v>3256122.24</v>
      </c>
    </row>
    <row r="16" spans="1:13" ht="15.75" x14ac:dyDescent="0.25">
      <c r="A16" s="59" t="s">
        <v>17</v>
      </c>
      <c r="B16" s="267">
        <v>0</v>
      </c>
      <c r="C16" s="270">
        <v>3651318</v>
      </c>
      <c r="D16" s="363">
        <v>8739864.2799999993</v>
      </c>
    </row>
    <row r="17" spans="1:4" ht="15.75" x14ac:dyDescent="0.25">
      <c r="A17" s="59" t="s">
        <v>18</v>
      </c>
      <c r="B17" s="267">
        <v>0</v>
      </c>
      <c r="C17" s="270">
        <v>221778</v>
      </c>
      <c r="D17" s="363">
        <v>1809334.57</v>
      </c>
    </row>
    <row r="18" spans="1:4" ht="15.75" x14ac:dyDescent="0.25">
      <c r="A18" s="59" t="s">
        <v>19</v>
      </c>
      <c r="B18" s="267">
        <v>0</v>
      </c>
      <c r="C18" s="270">
        <v>538843</v>
      </c>
      <c r="D18" s="363">
        <v>4388656.6900000004</v>
      </c>
    </row>
    <row r="19" spans="1:4" ht="15.75" x14ac:dyDescent="0.25">
      <c r="A19" s="59" t="s">
        <v>20</v>
      </c>
      <c r="B19" s="267">
        <v>0</v>
      </c>
      <c r="C19" s="270">
        <v>624013</v>
      </c>
      <c r="D19" s="363">
        <v>2864326.18</v>
      </c>
    </row>
    <row r="20" spans="1:4" ht="15.75" x14ac:dyDescent="0.25">
      <c r="A20" s="59" t="s">
        <v>21</v>
      </c>
      <c r="B20" s="267">
        <v>0</v>
      </c>
      <c r="C20" s="270">
        <v>1248026</v>
      </c>
      <c r="D20" s="363">
        <v>4296150.2</v>
      </c>
    </row>
    <row r="21" spans="1:4" ht="15.75" x14ac:dyDescent="0.25">
      <c r="A21" s="59" t="s">
        <v>22</v>
      </c>
      <c r="B21" s="267">
        <v>0</v>
      </c>
      <c r="C21" s="270">
        <v>328872</v>
      </c>
      <c r="D21" s="363">
        <v>2864326.18</v>
      </c>
    </row>
    <row r="22" spans="1:4" ht="15.75" x14ac:dyDescent="0.25">
      <c r="A22" s="59" t="s">
        <v>23</v>
      </c>
      <c r="B22" s="267">
        <v>0</v>
      </c>
      <c r="C22" s="270">
        <v>0</v>
      </c>
      <c r="D22" s="363">
        <v>3579898.19</v>
      </c>
    </row>
    <row r="23" spans="1:4" ht="15.75" x14ac:dyDescent="0.25">
      <c r="A23" s="59" t="s">
        <v>24</v>
      </c>
      <c r="B23" s="267">
        <v>0</v>
      </c>
      <c r="C23" s="270">
        <v>0</v>
      </c>
      <c r="D23" s="363">
        <v>3617989.15</v>
      </c>
    </row>
    <row r="24" spans="1:4" ht="15.75" x14ac:dyDescent="0.25">
      <c r="A24" s="59" t="s">
        <v>25</v>
      </c>
      <c r="B24" s="267">
        <v>0</v>
      </c>
      <c r="C24" s="270">
        <v>0</v>
      </c>
      <c r="D24" s="363">
        <v>3256122.24</v>
      </c>
    </row>
    <row r="25" spans="1:4" ht="15.75" x14ac:dyDescent="0.25">
      <c r="A25" s="59" t="s">
        <v>26</v>
      </c>
      <c r="B25" s="267">
        <v>0</v>
      </c>
      <c r="C25" s="270">
        <v>0</v>
      </c>
      <c r="D25" s="363">
        <v>2148075.1</v>
      </c>
    </row>
    <row r="26" spans="1:4" ht="15.75" x14ac:dyDescent="0.25">
      <c r="A26" s="59" t="s">
        <v>27</v>
      </c>
      <c r="B26" s="267">
        <v>0</v>
      </c>
      <c r="C26" s="270">
        <v>0</v>
      </c>
      <c r="D26" s="363">
        <v>2148075.1</v>
      </c>
    </row>
    <row r="27" spans="1:4" ht="15.75" x14ac:dyDescent="0.25">
      <c r="A27" s="59" t="s">
        <v>28</v>
      </c>
      <c r="B27" s="267">
        <v>0</v>
      </c>
      <c r="C27" s="270">
        <v>0</v>
      </c>
      <c r="D27" s="363">
        <v>3579898.19</v>
      </c>
    </row>
    <row r="28" spans="1:4" ht="15.75" x14ac:dyDescent="0.25">
      <c r="A28" s="59" t="s">
        <v>29</v>
      </c>
      <c r="B28" s="267">
        <v>0</v>
      </c>
      <c r="C28" s="270">
        <v>1151894</v>
      </c>
      <c r="D28" s="363">
        <v>3617989.15</v>
      </c>
    </row>
    <row r="29" spans="1:4" ht="15.75" x14ac:dyDescent="0.25">
      <c r="A29" s="59" t="s">
        <v>30</v>
      </c>
      <c r="B29" s="267">
        <v>464858.7</v>
      </c>
      <c r="C29" s="270">
        <v>176602.81</v>
      </c>
      <c r="D29" s="363">
        <v>3937684.2</v>
      </c>
    </row>
    <row r="30" spans="1:4" ht="15.75" x14ac:dyDescent="0.25">
      <c r="A30" s="59" t="s">
        <v>31</v>
      </c>
      <c r="B30" s="267">
        <v>0</v>
      </c>
      <c r="C30" s="270">
        <v>0</v>
      </c>
      <c r="D30" s="363">
        <v>1790289.09</v>
      </c>
    </row>
    <row r="31" spans="1:4" ht="15.75" x14ac:dyDescent="0.25">
      <c r="A31" s="59" t="s">
        <v>32</v>
      </c>
      <c r="B31" s="267">
        <v>0</v>
      </c>
      <c r="C31" s="270">
        <v>0</v>
      </c>
      <c r="D31" s="274">
        <v>2925544.46</v>
      </c>
    </row>
    <row r="32" spans="1:4" ht="15.75" x14ac:dyDescent="0.25">
      <c r="A32" s="59" t="s">
        <v>33</v>
      </c>
      <c r="B32" s="267">
        <v>0</v>
      </c>
      <c r="C32" s="270">
        <v>0</v>
      </c>
      <c r="D32" s="274">
        <v>5766744.25</v>
      </c>
    </row>
    <row r="33" spans="1:4" ht="15.75" x14ac:dyDescent="0.25">
      <c r="A33" s="59" t="s">
        <v>34</v>
      </c>
      <c r="B33" s="267">
        <v>0</v>
      </c>
      <c r="C33" s="270">
        <v>0</v>
      </c>
      <c r="D33" s="274">
        <v>2864326.18</v>
      </c>
    </row>
    <row r="34" spans="1:4" ht="15.75" x14ac:dyDescent="0.25">
      <c r="A34" s="59" t="s">
        <v>35</v>
      </c>
      <c r="B34" s="267">
        <v>0</v>
      </c>
      <c r="C34" s="270">
        <v>0</v>
      </c>
      <c r="D34" s="274">
        <v>2894255.32</v>
      </c>
    </row>
    <row r="35" spans="1:4" ht="15.75" x14ac:dyDescent="0.25">
      <c r="A35" s="59" t="s">
        <v>36</v>
      </c>
      <c r="B35" s="267">
        <v>0</v>
      </c>
      <c r="C35" s="270">
        <v>0</v>
      </c>
      <c r="D35" s="274">
        <v>4296150.2</v>
      </c>
    </row>
    <row r="36" spans="1:4" ht="15.75" x14ac:dyDescent="0.25">
      <c r="A36" s="61" t="s">
        <v>37</v>
      </c>
      <c r="B36" s="271">
        <v>8868288</v>
      </c>
      <c r="C36" s="266">
        <v>4601672</v>
      </c>
      <c r="D36" s="274">
        <v>4341042.99</v>
      </c>
    </row>
    <row r="37" spans="1:4" ht="15.75" x14ac:dyDescent="0.25">
      <c r="A37" s="322" t="s">
        <v>373</v>
      </c>
      <c r="B37" s="72">
        <v>18475184.02</v>
      </c>
      <c r="C37" s="413">
        <v>17565774.359999999</v>
      </c>
      <c r="D37" s="72">
        <v>145826900.65000001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6" sqref="A6:D38"/>
    </sheetView>
  </sheetViews>
  <sheetFormatPr defaultColWidth="9.140625" defaultRowHeight="15" x14ac:dyDescent="0.25"/>
  <cols>
    <col min="1" max="1" width="79.85546875" style="3" customWidth="1"/>
    <col min="2" max="2" width="14.140625" style="3" customWidth="1"/>
    <col min="3" max="3" width="15.5703125" style="3" customWidth="1"/>
    <col min="4" max="4" width="14.28515625" style="3" customWidth="1"/>
    <col min="5" max="5" width="9.5703125" style="3" customWidth="1"/>
    <col min="6" max="7" width="9.140625" style="3"/>
    <col min="8" max="8" width="17.28515625" style="3" customWidth="1"/>
    <col min="9" max="9" width="9.140625" style="3"/>
    <col min="10" max="11" width="13" style="3" bestFit="1" customWidth="1"/>
    <col min="12" max="12" width="15.140625" style="3" customWidth="1"/>
    <col min="13" max="13" width="23.5703125" style="3" customWidth="1"/>
    <col min="14" max="16384" width="9.140625" style="3"/>
  </cols>
  <sheetData>
    <row r="1" spans="1:13" ht="49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/>
      <c r="B2" s="2"/>
      <c r="C2" s="4"/>
      <c r="D2" s="5" t="s">
        <v>360</v>
      </c>
      <c r="E2" s="339" t="s">
        <v>94</v>
      </c>
      <c r="F2" s="340" t="s">
        <v>49</v>
      </c>
      <c r="G2" s="340" t="s">
        <v>3</v>
      </c>
      <c r="H2" s="339" t="s">
        <v>95</v>
      </c>
      <c r="I2" s="339" t="s">
        <v>90</v>
      </c>
      <c r="J2" s="341">
        <f>B38</f>
        <v>14198829.789999995</v>
      </c>
      <c r="K2" s="341">
        <f t="shared" ref="K2:L2" si="0">C38</f>
        <v>22096702.130000003</v>
      </c>
      <c r="L2" s="341">
        <f t="shared" si="0"/>
        <v>0</v>
      </c>
      <c r="M2" s="317"/>
    </row>
    <row r="3" spans="1:13" ht="68.25" customHeight="1" x14ac:dyDescent="0.25">
      <c r="A3" s="435" t="s">
        <v>311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95" customHeight="1" x14ac:dyDescent="0.25">
      <c r="A5" s="128" t="s">
        <v>4</v>
      </c>
      <c r="B5" s="128" t="s">
        <v>5</v>
      </c>
      <c r="C5" s="128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26" t="s">
        <v>8</v>
      </c>
      <c r="B6" s="291">
        <v>0</v>
      </c>
      <c r="C6" s="272">
        <v>8212890.8600000003</v>
      </c>
      <c r="D6" s="365">
        <v>0</v>
      </c>
      <c r="J6" s="8"/>
      <c r="K6" s="8"/>
      <c r="L6" s="8"/>
    </row>
    <row r="7" spans="1:13" ht="15" customHeight="1" x14ac:dyDescent="0.25">
      <c r="A7" s="127" t="s">
        <v>97</v>
      </c>
      <c r="B7" s="291">
        <v>0</v>
      </c>
      <c r="C7" s="272">
        <v>155810.16</v>
      </c>
      <c r="D7" s="365">
        <v>0</v>
      </c>
    </row>
    <row r="8" spans="1:13" ht="15.75" x14ac:dyDescent="0.25">
      <c r="A8" s="127" t="s">
        <v>381</v>
      </c>
      <c r="B8" s="291">
        <v>0</v>
      </c>
      <c r="C8" s="272">
        <v>375222.15</v>
      </c>
      <c r="D8" s="365">
        <v>0</v>
      </c>
      <c r="E8" s="8"/>
    </row>
    <row r="9" spans="1:13" ht="15.75" x14ac:dyDescent="0.25">
      <c r="A9" s="129" t="s">
        <v>312</v>
      </c>
      <c r="B9" s="274">
        <v>494105.89</v>
      </c>
      <c r="C9" s="291">
        <v>0</v>
      </c>
      <c r="D9" s="365">
        <v>0</v>
      </c>
      <c r="E9" s="8"/>
    </row>
    <row r="10" spans="1:13" ht="15.75" x14ac:dyDescent="0.25">
      <c r="A10" s="129" t="s">
        <v>313</v>
      </c>
      <c r="B10" s="274">
        <v>640228.51</v>
      </c>
      <c r="C10" s="291">
        <v>0</v>
      </c>
      <c r="D10" s="365">
        <v>0</v>
      </c>
    </row>
    <row r="11" spans="1:13" ht="15.75" x14ac:dyDescent="0.25">
      <c r="A11" s="406" t="s">
        <v>106</v>
      </c>
      <c r="B11" s="274">
        <v>0</v>
      </c>
      <c r="C11" s="274">
        <v>475708.95</v>
      </c>
      <c r="D11" s="365">
        <v>0</v>
      </c>
    </row>
    <row r="12" spans="1:13" ht="15.75" x14ac:dyDescent="0.25">
      <c r="A12" s="129" t="s">
        <v>110</v>
      </c>
      <c r="B12" s="274">
        <v>117519.94</v>
      </c>
      <c r="C12" s="268">
        <v>106383.48</v>
      </c>
      <c r="D12" s="365">
        <v>0</v>
      </c>
      <c r="E12" s="8"/>
      <c r="F12" s="8"/>
      <c r="G12" s="8"/>
    </row>
    <row r="13" spans="1:13" ht="15.75" x14ac:dyDescent="0.25">
      <c r="A13" s="129" t="s">
        <v>111</v>
      </c>
      <c r="B13" s="274">
        <v>335771.27</v>
      </c>
      <c r="C13" s="291">
        <v>0</v>
      </c>
      <c r="D13" s="365">
        <v>0</v>
      </c>
      <c r="E13" s="8"/>
      <c r="F13" s="8"/>
      <c r="G13" s="8"/>
    </row>
    <row r="14" spans="1:13" ht="15.75" x14ac:dyDescent="0.25">
      <c r="A14" s="129" t="s">
        <v>112</v>
      </c>
      <c r="B14" s="274">
        <v>1007313.81</v>
      </c>
      <c r="C14" s="268">
        <v>334348.09000000003</v>
      </c>
      <c r="D14" s="365">
        <v>0</v>
      </c>
    </row>
    <row r="15" spans="1:13" ht="15.75" x14ac:dyDescent="0.25">
      <c r="A15" s="129" t="s">
        <v>114</v>
      </c>
      <c r="B15" s="274">
        <v>369348.4</v>
      </c>
      <c r="C15" s="291">
        <v>0</v>
      </c>
      <c r="D15" s="365">
        <v>0</v>
      </c>
    </row>
    <row r="16" spans="1:13" ht="15.75" x14ac:dyDescent="0.25">
      <c r="A16" s="129" t="s">
        <v>314</v>
      </c>
      <c r="B16" s="274">
        <v>563103.53</v>
      </c>
      <c r="C16" s="268">
        <v>1289282.72</v>
      </c>
      <c r="D16" s="365">
        <v>0</v>
      </c>
    </row>
    <row r="17" spans="1:7" ht="15.75" x14ac:dyDescent="0.25">
      <c r="A17" s="129" t="s">
        <v>315</v>
      </c>
      <c r="B17" s="274">
        <v>281751.55</v>
      </c>
      <c r="C17" s="268">
        <v>227964.61</v>
      </c>
      <c r="D17" s="365">
        <v>0</v>
      </c>
    </row>
    <row r="18" spans="1:7" ht="15.75" x14ac:dyDescent="0.25">
      <c r="A18" s="129" t="s">
        <v>19</v>
      </c>
      <c r="B18" s="274">
        <v>1133228.04</v>
      </c>
      <c r="C18" s="268">
        <v>2582360.2999999998</v>
      </c>
      <c r="D18" s="365">
        <v>0</v>
      </c>
    </row>
    <row r="19" spans="1:7" ht="15.75" x14ac:dyDescent="0.25">
      <c r="A19" s="127" t="s">
        <v>119</v>
      </c>
      <c r="B19" s="291">
        <v>0</v>
      </c>
      <c r="C19" s="268">
        <v>75988.2</v>
      </c>
      <c r="D19" s="365">
        <v>0</v>
      </c>
    </row>
    <row r="20" spans="1:7" ht="15.75" x14ac:dyDescent="0.25">
      <c r="A20" s="129" t="s">
        <v>316</v>
      </c>
      <c r="B20" s="274">
        <v>1305730.53</v>
      </c>
      <c r="C20" s="273">
        <v>0</v>
      </c>
      <c r="D20" s="365">
        <v>0</v>
      </c>
    </row>
    <row r="21" spans="1:7" ht="15.75" x14ac:dyDescent="0.25">
      <c r="A21" s="129" t="s">
        <v>317</v>
      </c>
      <c r="B21" s="274">
        <v>2385654.87</v>
      </c>
      <c r="C21" s="268">
        <v>1671740.47</v>
      </c>
      <c r="D21" s="365">
        <v>0</v>
      </c>
    </row>
    <row r="22" spans="1:7" ht="15.75" x14ac:dyDescent="0.25">
      <c r="A22" s="127" t="s">
        <v>318</v>
      </c>
      <c r="B22" s="291">
        <v>0</v>
      </c>
      <c r="C22" s="268">
        <v>1653503.3</v>
      </c>
      <c r="D22" s="365">
        <v>0</v>
      </c>
      <c r="E22" s="8"/>
      <c r="F22" s="8"/>
      <c r="G22" s="8"/>
    </row>
    <row r="23" spans="1:7" ht="15.75" x14ac:dyDescent="0.25">
      <c r="A23" s="127" t="s">
        <v>121</v>
      </c>
      <c r="B23" s="291">
        <v>0</v>
      </c>
      <c r="C23" s="268">
        <v>1139823.05</v>
      </c>
      <c r="D23" s="365">
        <v>0</v>
      </c>
      <c r="E23" s="8"/>
      <c r="F23" s="8"/>
      <c r="G23" s="8"/>
    </row>
    <row r="24" spans="1:7" ht="15.75" x14ac:dyDescent="0.25">
      <c r="A24" s="129" t="s">
        <v>122</v>
      </c>
      <c r="B24" s="274">
        <v>1678856.35</v>
      </c>
      <c r="C24" s="291">
        <v>0</v>
      </c>
      <c r="D24" s="365">
        <v>0</v>
      </c>
    </row>
    <row r="25" spans="1:7" ht="15.75" x14ac:dyDescent="0.25">
      <c r="A25" s="129" t="s">
        <v>319</v>
      </c>
      <c r="B25" s="274">
        <v>251828.45</v>
      </c>
      <c r="C25" s="291">
        <v>0</v>
      </c>
      <c r="D25" s="365">
        <v>0</v>
      </c>
      <c r="E25" s="8"/>
      <c r="F25" s="8"/>
      <c r="G25" s="8"/>
    </row>
    <row r="26" spans="1:7" ht="15.75" x14ac:dyDescent="0.25">
      <c r="A26" s="129" t="s">
        <v>320</v>
      </c>
      <c r="B26" s="274">
        <v>488475.76</v>
      </c>
      <c r="C26" s="291">
        <v>0</v>
      </c>
      <c r="D26" s="365">
        <v>0</v>
      </c>
      <c r="E26" s="8"/>
      <c r="F26" s="8"/>
      <c r="G26" s="8"/>
    </row>
    <row r="27" spans="1:7" ht="15.75" x14ac:dyDescent="0.25">
      <c r="A27" s="129" t="s">
        <v>321</v>
      </c>
      <c r="B27" s="274">
        <v>956948.12</v>
      </c>
      <c r="C27" s="291">
        <v>0</v>
      </c>
      <c r="D27" s="365">
        <v>0</v>
      </c>
    </row>
    <row r="28" spans="1:7" ht="15.75" x14ac:dyDescent="0.25">
      <c r="A28" s="129" t="s">
        <v>322</v>
      </c>
      <c r="B28" s="274">
        <v>251828.45</v>
      </c>
      <c r="C28" s="291">
        <v>0</v>
      </c>
      <c r="D28" s="291">
        <v>0</v>
      </c>
    </row>
    <row r="29" spans="1:7" ht="15.75" x14ac:dyDescent="0.25">
      <c r="A29" s="127" t="s">
        <v>125</v>
      </c>
      <c r="B29" s="291">
        <v>0</v>
      </c>
      <c r="C29" s="268">
        <v>37994.1</v>
      </c>
      <c r="D29" s="291">
        <v>0</v>
      </c>
    </row>
    <row r="30" spans="1:7" ht="15.75" x14ac:dyDescent="0.25">
      <c r="A30" s="127" t="s">
        <v>132</v>
      </c>
      <c r="B30" s="291">
        <v>0</v>
      </c>
      <c r="C30" s="268">
        <v>759882.03</v>
      </c>
      <c r="D30" s="291">
        <v>0</v>
      </c>
    </row>
    <row r="31" spans="1:7" ht="15.75" x14ac:dyDescent="0.25">
      <c r="A31" s="127" t="s">
        <v>323</v>
      </c>
      <c r="B31" s="291">
        <v>0</v>
      </c>
      <c r="C31" s="268">
        <v>919457.26</v>
      </c>
      <c r="D31" s="291">
        <v>0</v>
      </c>
      <c r="E31" s="8"/>
      <c r="F31" s="8"/>
      <c r="G31" s="8"/>
    </row>
    <row r="32" spans="1:7" ht="15.75" x14ac:dyDescent="0.25">
      <c r="A32" s="126" t="s">
        <v>324</v>
      </c>
      <c r="B32" s="291">
        <v>0</v>
      </c>
      <c r="C32" s="268">
        <v>645899.73</v>
      </c>
      <c r="D32" s="291">
        <v>0</v>
      </c>
      <c r="E32" s="8"/>
      <c r="F32" s="8"/>
      <c r="G32" s="8"/>
    </row>
    <row r="33" spans="1:4" ht="15.75" x14ac:dyDescent="0.25">
      <c r="A33" s="407" t="s">
        <v>143</v>
      </c>
      <c r="B33" s="291">
        <v>0</v>
      </c>
      <c r="C33" s="268">
        <v>1063834.8400000001</v>
      </c>
      <c r="D33" s="291">
        <v>0</v>
      </c>
    </row>
    <row r="34" spans="1:4" ht="15.75" x14ac:dyDescent="0.25">
      <c r="A34" s="129" t="s">
        <v>325</v>
      </c>
      <c r="B34" s="274">
        <v>674497.33</v>
      </c>
      <c r="C34" s="291">
        <v>0</v>
      </c>
      <c r="D34" s="291">
        <v>0</v>
      </c>
    </row>
    <row r="35" spans="1:4" ht="15.75" x14ac:dyDescent="0.25">
      <c r="A35" s="129" t="s">
        <v>326</v>
      </c>
      <c r="B35" s="274">
        <v>360954.12</v>
      </c>
      <c r="C35" s="291">
        <v>0</v>
      </c>
      <c r="D35" s="291">
        <v>0</v>
      </c>
    </row>
    <row r="36" spans="1:4" ht="15.75" x14ac:dyDescent="0.25">
      <c r="A36" s="129" t="s">
        <v>327</v>
      </c>
      <c r="B36" s="274">
        <v>471317.1</v>
      </c>
      <c r="C36" s="268">
        <v>368607.83</v>
      </c>
      <c r="D36" s="291">
        <v>0</v>
      </c>
    </row>
    <row r="37" spans="1:4" ht="15.75" x14ac:dyDescent="0.25">
      <c r="A37" s="129" t="s">
        <v>328</v>
      </c>
      <c r="B37" s="274">
        <v>430367.77</v>
      </c>
      <c r="C37" s="291">
        <v>0</v>
      </c>
      <c r="D37" s="291">
        <v>0</v>
      </c>
    </row>
    <row r="38" spans="1:4" ht="15.75" x14ac:dyDescent="0.25">
      <c r="A38" s="12" t="s">
        <v>373</v>
      </c>
      <c r="B38" s="13">
        <f>SUM(B6:B37)</f>
        <v>14198829.789999995</v>
      </c>
      <c r="C38" s="13">
        <f>SUM(C6:C37)</f>
        <v>22096702.130000003</v>
      </c>
      <c r="D38" s="13">
        <f>SUM(D6:D37)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8080"/>
    <pageSetUpPr fitToPage="1"/>
  </sheetPr>
  <dimension ref="A1:O20"/>
  <sheetViews>
    <sheetView view="pageBreakPreview" zoomScale="115" zoomScaleNormal="100" zoomScaleSheetLayoutView="115" workbookViewId="0">
      <selection activeCell="A6" sqref="A6:D20"/>
    </sheetView>
  </sheetViews>
  <sheetFormatPr defaultColWidth="9.140625" defaultRowHeight="15" x14ac:dyDescent="0.25"/>
  <cols>
    <col min="1" max="1" width="73.28515625" style="3" customWidth="1"/>
    <col min="2" max="4" width="15.8554687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2" width="13.42578125" style="3" customWidth="1"/>
    <col min="13" max="13" width="20.42578125" style="3" customWidth="1"/>
    <col min="14" max="16384" width="9.140625" style="3"/>
  </cols>
  <sheetData>
    <row r="1" spans="1:15" ht="4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5" ht="23.25" customHeight="1" x14ac:dyDescent="0.25">
      <c r="A2" s="2"/>
      <c r="B2" s="2"/>
      <c r="C2" s="4"/>
      <c r="D2" s="5" t="s">
        <v>154</v>
      </c>
      <c r="E2" s="341" t="s">
        <v>153</v>
      </c>
      <c r="F2" s="341" t="s">
        <v>49</v>
      </c>
      <c r="G2" s="341" t="s">
        <v>41</v>
      </c>
      <c r="H2" s="341" t="s">
        <v>155</v>
      </c>
      <c r="I2" s="340">
        <v>521</v>
      </c>
      <c r="J2" s="341">
        <f>B20</f>
        <v>38477758</v>
      </c>
      <c r="K2" s="341">
        <f t="shared" ref="K2:L2" si="0">C20</f>
        <v>0</v>
      </c>
      <c r="L2" s="341">
        <f t="shared" si="0"/>
        <v>0</v>
      </c>
      <c r="M2" s="317"/>
    </row>
    <row r="3" spans="1:15" ht="59.45" customHeight="1" x14ac:dyDescent="0.25">
      <c r="A3" s="435" t="s">
        <v>372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  <c r="N3" s="16"/>
      <c r="O3" s="16"/>
    </row>
    <row r="4" spans="1:15" ht="20.25" customHeight="1" x14ac:dyDescent="0.25">
      <c r="A4" s="2" t="s">
        <v>0</v>
      </c>
      <c r="B4" s="2"/>
      <c r="C4" s="6"/>
      <c r="D4" s="6" t="s">
        <v>1</v>
      </c>
      <c r="E4" s="16"/>
      <c r="F4" s="16"/>
      <c r="G4" s="16"/>
      <c r="H4" s="16"/>
      <c r="I4" s="16"/>
      <c r="J4" s="345"/>
      <c r="K4" s="345"/>
      <c r="L4" s="345"/>
      <c r="M4" s="16"/>
      <c r="N4" s="16"/>
      <c r="O4" s="16"/>
    </row>
    <row r="5" spans="1:15" ht="48.75" customHeight="1" x14ac:dyDescent="0.25">
      <c r="A5" s="143" t="s">
        <v>4</v>
      </c>
      <c r="B5" s="143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  <c r="N5" s="16"/>
      <c r="O5" s="16"/>
    </row>
    <row r="6" spans="1:15" s="410" customFormat="1" ht="15.75" x14ac:dyDescent="0.25">
      <c r="A6" s="411" t="s">
        <v>8</v>
      </c>
      <c r="B6" s="333">
        <v>26477758</v>
      </c>
      <c r="C6" s="333">
        <v>0</v>
      </c>
      <c r="D6" s="333">
        <v>0</v>
      </c>
      <c r="E6" s="16"/>
      <c r="F6" s="16"/>
      <c r="G6" s="16"/>
      <c r="H6" s="16"/>
      <c r="I6" s="16"/>
      <c r="J6" s="346"/>
      <c r="K6" s="346"/>
      <c r="L6" s="346"/>
      <c r="M6" s="16"/>
      <c r="N6" s="16"/>
      <c r="O6" s="16"/>
    </row>
    <row r="7" spans="1:15" ht="15" customHeight="1" x14ac:dyDescent="0.25">
      <c r="A7" s="144" t="s">
        <v>375</v>
      </c>
      <c r="B7" s="333">
        <v>902100</v>
      </c>
      <c r="C7" s="328">
        <v>0</v>
      </c>
      <c r="D7" s="349">
        <v>0</v>
      </c>
      <c r="E7" s="16"/>
      <c r="F7" s="16"/>
      <c r="G7" s="16"/>
      <c r="H7" s="16"/>
      <c r="I7" s="16"/>
      <c r="J7" s="354"/>
      <c r="K7" s="354"/>
      <c r="L7" s="354"/>
      <c r="M7" s="16"/>
      <c r="N7" s="16"/>
      <c r="O7" s="16"/>
    </row>
    <row r="8" spans="1:15" ht="15" customHeight="1" x14ac:dyDescent="0.25">
      <c r="A8" s="144" t="s">
        <v>100</v>
      </c>
      <c r="B8" s="333">
        <v>940000</v>
      </c>
      <c r="C8" s="328">
        <v>0</v>
      </c>
      <c r="D8" s="349">
        <v>0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 x14ac:dyDescent="0.25">
      <c r="A9" s="144" t="s">
        <v>101</v>
      </c>
      <c r="B9" s="333">
        <v>552000</v>
      </c>
      <c r="C9" s="328">
        <v>0</v>
      </c>
      <c r="D9" s="349">
        <v>0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15" customHeight="1" x14ac:dyDescent="0.25">
      <c r="A10" s="144" t="s">
        <v>14</v>
      </c>
      <c r="B10" s="333">
        <v>236600</v>
      </c>
      <c r="C10" s="328">
        <v>0</v>
      </c>
      <c r="D10" s="349">
        <v>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ht="15" customHeight="1" x14ac:dyDescent="0.25">
      <c r="A11" s="144" t="s">
        <v>107</v>
      </c>
      <c r="B11" s="333">
        <v>705000</v>
      </c>
      <c r="C11" s="328">
        <v>0</v>
      </c>
      <c r="D11" s="349">
        <v>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18" customHeight="1" x14ac:dyDescent="0.25">
      <c r="A12" s="144" t="s">
        <v>113</v>
      </c>
      <c r="B12" s="333">
        <v>646000</v>
      </c>
      <c r="C12" s="328">
        <v>0</v>
      </c>
      <c r="D12" s="349">
        <v>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15.75" x14ac:dyDescent="0.25">
      <c r="A13" s="144" t="s">
        <v>115</v>
      </c>
      <c r="B13" s="333">
        <v>1692000</v>
      </c>
      <c r="C13" s="328">
        <v>0</v>
      </c>
      <c r="D13" s="349">
        <v>0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 ht="15.75" x14ac:dyDescent="0.25">
      <c r="A14" s="144" t="s">
        <v>19</v>
      </c>
      <c r="B14" s="333">
        <v>1530800</v>
      </c>
      <c r="C14" s="328">
        <v>0</v>
      </c>
      <c r="D14" s="349">
        <v>0</v>
      </c>
    </row>
    <row r="15" spans="1:15" ht="15.75" x14ac:dyDescent="0.25">
      <c r="A15" s="144" t="s">
        <v>130</v>
      </c>
      <c r="B15" s="333">
        <v>598500</v>
      </c>
      <c r="C15" s="328">
        <v>0</v>
      </c>
      <c r="D15" s="349">
        <v>0</v>
      </c>
    </row>
    <row r="16" spans="1:15" ht="15.75" x14ac:dyDescent="0.25">
      <c r="A16" s="144" t="s">
        <v>135</v>
      </c>
      <c r="B16" s="333">
        <v>2280000</v>
      </c>
      <c r="C16" s="328">
        <v>0</v>
      </c>
      <c r="D16" s="349">
        <v>0</v>
      </c>
    </row>
    <row r="17" spans="1:4" s="410" customFormat="1" ht="15.75" x14ac:dyDescent="0.25">
      <c r="A17" s="411" t="s">
        <v>136</v>
      </c>
      <c r="B17" s="333">
        <v>836000</v>
      </c>
      <c r="C17" s="328">
        <v>0</v>
      </c>
      <c r="D17" s="349">
        <v>0</v>
      </c>
    </row>
    <row r="18" spans="1:4" ht="15.75" x14ac:dyDescent="0.25">
      <c r="A18" s="144" t="s">
        <v>146</v>
      </c>
      <c r="B18" s="333">
        <v>376000</v>
      </c>
      <c r="C18" s="328">
        <v>0</v>
      </c>
      <c r="D18" s="349">
        <v>0</v>
      </c>
    </row>
    <row r="19" spans="1:4" ht="15.75" x14ac:dyDescent="0.25">
      <c r="A19" s="144" t="s">
        <v>152</v>
      </c>
      <c r="B19" s="333">
        <v>705000</v>
      </c>
      <c r="C19" s="328">
        <v>0</v>
      </c>
      <c r="D19" s="349">
        <v>0</v>
      </c>
    </row>
    <row r="20" spans="1:4" ht="15.75" x14ac:dyDescent="0.25">
      <c r="A20" s="12" t="s">
        <v>373</v>
      </c>
      <c r="B20" s="13">
        <f>SUM(B6:B19)</f>
        <v>38477758</v>
      </c>
      <c r="C20" s="323">
        <f t="shared" ref="C20:D20" si="1">SUM(C6:C19)</f>
        <v>0</v>
      </c>
      <c r="D20" s="323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8080"/>
    <pageSetUpPr fitToPage="1"/>
  </sheetPr>
  <dimension ref="A1:M22"/>
  <sheetViews>
    <sheetView view="pageBreakPreview" zoomScale="115" zoomScaleNormal="100" zoomScaleSheetLayoutView="115" workbookViewId="0">
      <selection activeCell="A6" sqref="A6:D22"/>
    </sheetView>
  </sheetViews>
  <sheetFormatPr defaultColWidth="9.140625" defaultRowHeight="15" x14ac:dyDescent="0.25"/>
  <cols>
    <col min="1" max="1" width="73.28515625" style="3" customWidth="1"/>
    <col min="2" max="2" width="16" style="3" customWidth="1"/>
    <col min="3" max="3" width="15.42578125" style="3" customWidth="1"/>
    <col min="4" max="4" width="19.57031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2.85546875" style="3" customWidth="1"/>
    <col min="11" max="11" width="13.5703125" style="3" customWidth="1"/>
    <col min="12" max="12" width="14.42578125" style="3" customWidth="1"/>
    <col min="13" max="13" width="26.28515625" style="3" customWidth="1"/>
    <col min="14" max="16384" width="9.140625" style="3"/>
  </cols>
  <sheetData>
    <row r="1" spans="1:13" ht="46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/>
      <c r="B2" s="2"/>
      <c r="C2" s="4"/>
      <c r="D2" s="5" t="s">
        <v>157</v>
      </c>
      <c r="E2" s="341" t="s">
        <v>153</v>
      </c>
      <c r="F2" s="341" t="s">
        <v>49</v>
      </c>
      <c r="G2" s="341" t="s">
        <v>41</v>
      </c>
      <c r="H2" s="341" t="s">
        <v>156</v>
      </c>
      <c r="I2" s="340">
        <v>522</v>
      </c>
      <c r="J2" s="341">
        <f>B22</f>
        <v>32587071</v>
      </c>
      <c r="K2" s="341">
        <f t="shared" ref="K2:L2" si="0">C22</f>
        <v>32587071</v>
      </c>
      <c r="L2" s="341">
        <f t="shared" si="0"/>
        <v>30400000</v>
      </c>
      <c r="M2" s="317"/>
    </row>
    <row r="3" spans="1:13" ht="61.9" customHeight="1" x14ac:dyDescent="0.25">
      <c r="A3" s="435" t="s">
        <v>371</v>
      </c>
      <c r="B3" s="435"/>
      <c r="C3" s="435"/>
      <c r="D3" s="435"/>
      <c r="E3" s="366"/>
      <c r="F3" s="366"/>
      <c r="G3" s="366"/>
      <c r="H3" s="366"/>
      <c r="I3" s="366"/>
      <c r="J3" s="366"/>
      <c r="K3" s="366"/>
      <c r="L3" s="366"/>
      <c r="M3" s="367"/>
    </row>
    <row r="4" spans="1:13" ht="20.25" customHeight="1" x14ac:dyDescent="0.25">
      <c r="A4" s="2" t="s">
        <v>0</v>
      </c>
      <c r="B4" s="2"/>
      <c r="C4" s="6"/>
      <c r="D4" s="6" t="s">
        <v>1</v>
      </c>
      <c r="E4" s="368"/>
      <c r="F4" s="368"/>
      <c r="G4" s="368"/>
      <c r="H4" s="368"/>
      <c r="I4" s="369"/>
      <c r="J4" s="370"/>
      <c r="K4" s="370"/>
      <c r="L4" s="370"/>
      <c r="M4" s="367"/>
    </row>
    <row r="5" spans="1:13" ht="48.75" customHeight="1" x14ac:dyDescent="0.25">
      <c r="A5" s="145" t="s">
        <v>4</v>
      </c>
      <c r="B5" s="145" t="s">
        <v>5</v>
      </c>
      <c r="C5" s="326" t="s">
        <v>6</v>
      </c>
      <c r="D5" s="348" t="s">
        <v>301</v>
      </c>
      <c r="E5" s="367"/>
      <c r="F5" s="367"/>
      <c r="G5" s="367"/>
      <c r="H5" s="367"/>
      <c r="I5" s="367"/>
      <c r="J5" s="371"/>
      <c r="K5" s="371"/>
      <c r="L5" s="371"/>
      <c r="M5" s="367"/>
    </row>
    <row r="6" spans="1:13" ht="15.75" x14ac:dyDescent="0.25">
      <c r="A6" s="146" t="s">
        <v>8</v>
      </c>
      <c r="B6" s="147">
        <v>0</v>
      </c>
      <c r="C6" s="328">
        <v>3230000</v>
      </c>
      <c r="D6" s="349">
        <v>0</v>
      </c>
      <c r="J6" s="8"/>
      <c r="K6" s="8"/>
      <c r="L6" s="8"/>
    </row>
    <row r="7" spans="1:13" ht="15.75" x14ac:dyDescent="0.25">
      <c r="A7" s="148" t="s">
        <v>97</v>
      </c>
      <c r="B7" s="149">
        <v>14250000</v>
      </c>
      <c r="C7" s="328">
        <v>14250000</v>
      </c>
      <c r="D7" s="349">
        <v>0</v>
      </c>
    </row>
    <row r="8" spans="1:13" ht="15.75" x14ac:dyDescent="0.25">
      <c r="A8" s="150" t="s">
        <v>99</v>
      </c>
      <c r="B8" s="151">
        <v>0</v>
      </c>
      <c r="C8" s="328">
        <v>0</v>
      </c>
      <c r="D8" s="349">
        <v>7600000</v>
      </c>
    </row>
    <row r="9" spans="1:13" ht="15.75" x14ac:dyDescent="0.25">
      <c r="A9" s="152" t="s">
        <v>100</v>
      </c>
      <c r="B9" s="153">
        <v>0</v>
      </c>
      <c r="C9" s="328">
        <v>7982071</v>
      </c>
      <c r="D9" s="349">
        <v>0</v>
      </c>
    </row>
    <row r="10" spans="1:13" ht="15.75" x14ac:dyDescent="0.25">
      <c r="A10" s="154" t="s">
        <v>14</v>
      </c>
      <c r="B10" s="155">
        <v>6650000</v>
      </c>
      <c r="C10" s="328">
        <v>0</v>
      </c>
      <c r="D10" s="349">
        <v>0</v>
      </c>
    </row>
    <row r="11" spans="1:13" ht="15.75" x14ac:dyDescent="0.25">
      <c r="A11" s="156" t="s">
        <v>107</v>
      </c>
      <c r="B11" s="157">
        <v>0</v>
      </c>
      <c r="C11" s="328">
        <v>0</v>
      </c>
      <c r="D11" s="349">
        <v>3800000</v>
      </c>
    </row>
    <row r="12" spans="1:13" ht="15.75" x14ac:dyDescent="0.25">
      <c r="A12" s="158" t="s">
        <v>109</v>
      </c>
      <c r="B12" s="159">
        <v>0</v>
      </c>
      <c r="C12" s="328">
        <v>0</v>
      </c>
      <c r="D12" s="349">
        <v>5225000</v>
      </c>
    </row>
    <row r="13" spans="1:13" ht="18.75" customHeight="1" x14ac:dyDescent="0.25">
      <c r="A13" s="160" t="s">
        <v>118</v>
      </c>
      <c r="B13" s="161">
        <v>0</v>
      </c>
      <c r="C13" s="328">
        <v>0</v>
      </c>
      <c r="D13" s="349">
        <v>2850000</v>
      </c>
    </row>
    <row r="14" spans="1:13" ht="21" customHeight="1" x14ac:dyDescent="0.25">
      <c r="A14" s="162" t="s">
        <v>120</v>
      </c>
      <c r="B14" s="163">
        <v>0</v>
      </c>
      <c r="C14" s="328">
        <v>2375000</v>
      </c>
      <c r="D14" s="349">
        <v>0</v>
      </c>
    </row>
    <row r="15" spans="1:13" ht="15.75" x14ac:dyDescent="0.25">
      <c r="A15" s="164" t="s">
        <v>130</v>
      </c>
      <c r="B15" s="165">
        <v>0</v>
      </c>
      <c r="C15" s="328">
        <v>0</v>
      </c>
      <c r="D15" s="349">
        <v>3800000</v>
      </c>
    </row>
    <row r="16" spans="1:13" ht="15.75" x14ac:dyDescent="0.25">
      <c r="A16" s="166" t="s">
        <v>135</v>
      </c>
      <c r="B16" s="167">
        <v>0</v>
      </c>
      <c r="C16" s="328">
        <v>0</v>
      </c>
      <c r="D16" s="349">
        <v>7125000</v>
      </c>
    </row>
    <row r="17" spans="1:4" ht="15.75" x14ac:dyDescent="0.25">
      <c r="A17" s="168" t="s">
        <v>137</v>
      </c>
      <c r="B17" s="169">
        <v>2660000</v>
      </c>
      <c r="C17" s="328">
        <v>0</v>
      </c>
      <c r="D17" s="349">
        <v>0</v>
      </c>
    </row>
    <row r="18" spans="1:4" ht="15.75" x14ac:dyDescent="0.25">
      <c r="A18" s="170" t="s">
        <v>138</v>
      </c>
      <c r="B18" s="171">
        <v>0</v>
      </c>
      <c r="C18" s="328">
        <v>4750000</v>
      </c>
      <c r="D18" s="349">
        <v>0</v>
      </c>
    </row>
    <row r="19" spans="1:4" ht="15.75" x14ac:dyDescent="0.25">
      <c r="A19" s="173" t="s">
        <v>143</v>
      </c>
      <c r="B19" s="174">
        <v>2852071</v>
      </c>
      <c r="C19" s="328">
        <v>0</v>
      </c>
      <c r="D19" s="349">
        <v>0</v>
      </c>
    </row>
    <row r="20" spans="1:4" s="172" customFormat="1" ht="15.75" x14ac:dyDescent="0.25">
      <c r="A20" s="175" t="s">
        <v>145</v>
      </c>
      <c r="B20" s="176">
        <v>4275000</v>
      </c>
      <c r="C20" s="328">
        <v>0</v>
      </c>
      <c r="D20" s="349">
        <v>0</v>
      </c>
    </row>
    <row r="21" spans="1:4" s="172" customFormat="1" ht="15.75" x14ac:dyDescent="0.25">
      <c r="A21" s="177" t="s">
        <v>152</v>
      </c>
      <c r="B21" s="178">
        <v>1900000</v>
      </c>
      <c r="C21" s="328">
        <v>0</v>
      </c>
      <c r="D21" s="349">
        <v>0</v>
      </c>
    </row>
    <row r="22" spans="1:4" ht="15.75" x14ac:dyDescent="0.25">
      <c r="A22" s="12" t="s">
        <v>373</v>
      </c>
      <c r="B22" s="13">
        <f>SUM(B6:B21)</f>
        <v>32587071</v>
      </c>
      <c r="C22" s="347">
        <f>SUM(C6:C21)</f>
        <v>32587071</v>
      </c>
      <c r="D22" s="350">
        <f>SUM(D6:D21)</f>
        <v>30400000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008080"/>
    <pageSetUpPr fitToPage="1"/>
  </sheetPr>
  <dimension ref="A1:M15"/>
  <sheetViews>
    <sheetView view="pageBreakPreview" zoomScale="115" zoomScaleNormal="100" zoomScaleSheetLayoutView="115" workbookViewId="0">
      <selection activeCell="A6" sqref="A6:D15"/>
    </sheetView>
  </sheetViews>
  <sheetFormatPr defaultColWidth="9.140625" defaultRowHeight="15" x14ac:dyDescent="0.25"/>
  <cols>
    <col min="1" max="1" width="73.28515625" style="3" customWidth="1"/>
    <col min="2" max="2" width="16" style="3" customWidth="1"/>
    <col min="3" max="3" width="15.42578125" style="3" customWidth="1"/>
    <col min="4" max="4" width="19.5703125" style="3" customWidth="1"/>
    <col min="5" max="5" width="19.42578125" style="3" customWidth="1"/>
    <col min="6" max="7" width="9.140625" style="3"/>
    <col min="8" max="8" width="15.42578125" style="3" bestFit="1" customWidth="1"/>
    <col min="9" max="9" width="9.140625" style="3"/>
    <col min="10" max="10" width="13.85546875" style="3" customWidth="1"/>
    <col min="11" max="11" width="14" style="3" customWidth="1"/>
    <col min="12" max="12" width="14.42578125" style="3" customWidth="1"/>
    <col min="13" max="13" width="21.140625" style="3" customWidth="1"/>
    <col min="14" max="16384" width="9.140625" style="3"/>
  </cols>
  <sheetData>
    <row r="1" spans="1:13" ht="30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/>
      <c r="B2" s="2"/>
      <c r="C2" s="4"/>
      <c r="D2" s="5" t="s">
        <v>159</v>
      </c>
      <c r="E2" s="341" t="s">
        <v>153</v>
      </c>
      <c r="F2" s="341" t="s">
        <v>49</v>
      </c>
      <c r="G2" s="341" t="s">
        <v>41</v>
      </c>
      <c r="H2" s="341" t="s">
        <v>158</v>
      </c>
      <c r="I2" s="340">
        <v>522</v>
      </c>
      <c r="J2" s="341">
        <f>B15</f>
        <v>187000000</v>
      </c>
      <c r="K2" s="341">
        <f t="shared" ref="K2:L2" si="0">C15</f>
        <v>187000000</v>
      </c>
      <c r="L2" s="341">
        <f t="shared" si="0"/>
        <v>375000000</v>
      </c>
      <c r="M2" s="317"/>
    </row>
    <row r="3" spans="1:13" ht="75" customHeight="1" x14ac:dyDescent="0.25">
      <c r="A3" s="435" t="s">
        <v>382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230" t="s">
        <v>4</v>
      </c>
      <c r="B5" s="230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</row>
    <row r="6" spans="1:13" ht="15" customHeight="1" x14ac:dyDescent="0.25">
      <c r="A6" s="231" t="s">
        <v>97</v>
      </c>
      <c r="B6" s="232">
        <v>0</v>
      </c>
      <c r="C6" s="328">
        <v>50000000</v>
      </c>
      <c r="D6" s="349">
        <v>100000000</v>
      </c>
      <c r="E6" s="16"/>
      <c r="F6" s="16"/>
      <c r="G6" s="16"/>
      <c r="H6" s="16"/>
      <c r="I6" s="16"/>
      <c r="J6" s="354"/>
      <c r="K6" s="354"/>
      <c r="L6" s="354"/>
    </row>
    <row r="7" spans="1:13" ht="15" customHeight="1" x14ac:dyDescent="0.25">
      <c r="A7" s="231" t="s">
        <v>375</v>
      </c>
      <c r="B7" s="232">
        <v>0</v>
      </c>
      <c r="C7" s="328">
        <v>0</v>
      </c>
      <c r="D7" s="349">
        <v>75000000</v>
      </c>
      <c r="E7" s="16"/>
      <c r="F7" s="16"/>
      <c r="G7" s="16"/>
      <c r="H7" s="16"/>
      <c r="I7" s="16"/>
      <c r="J7" s="16"/>
      <c r="K7" s="16"/>
      <c r="L7" s="16"/>
    </row>
    <row r="8" spans="1:13" ht="15" customHeight="1" x14ac:dyDescent="0.25">
      <c r="A8" s="231" t="s">
        <v>101</v>
      </c>
      <c r="B8" s="232">
        <v>55000000</v>
      </c>
      <c r="C8" s="328">
        <v>0</v>
      </c>
      <c r="D8" s="349">
        <v>0</v>
      </c>
      <c r="E8" s="16"/>
      <c r="F8" s="16"/>
      <c r="G8" s="16"/>
      <c r="H8" s="16"/>
      <c r="I8" s="16"/>
      <c r="J8" s="16"/>
      <c r="K8" s="16"/>
      <c r="L8" s="16"/>
    </row>
    <row r="9" spans="1:13" ht="15.75" x14ac:dyDescent="0.25">
      <c r="A9" s="231" t="s">
        <v>14</v>
      </c>
      <c r="B9" s="232">
        <v>82600000</v>
      </c>
      <c r="C9" s="328">
        <v>0</v>
      </c>
      <c r="D9" s="349">
        <v>0</v>
      </c>
      <c r="E9" s="16"/>
      <c r="F9" s="16"/>
      <c r="G9" s="16"/>
      <c r="H9" s="16"/>
      <c r="I9" s="16"/>
      <c r="J9" s="16"/>
      <c r="K9" s="16"/>
      <c r="L9" s="16"/>
    </row>
    <row r="10" spans="1:13" ht="18.75" customHeight="1" x14ac:dyDescent="0.25">
      <c r="A10" s="231" t="s">
        <v>110</v>
      </c>
      <c r="B10" s="232">
        <v>0</v>
      </c>
      <c r="C10" s="328">
        <v>37000000</v>
      </c>
      <c r="D10" s="349">
        <v>0</v>
      </c>
    </row>
    <row r="11" spans="1:13" ht="21.75" customHeight="1" x14ac:dyDescent="0.25">
      <c r="A11" s="231" t="s">
        <v>118</v>
      </c>
      <c r="B11" s="232">
        <v>0</v>
      </c>
      <c r="C11" s="328">
        <v>50000000</v>
      </c>
      <c r="D11" s="349">
        <v>0</v>
      </c>
    </row>
    <row r="12" spans="1:13" ht="15.75" x14ac:dyDescent="0.25">
      <c r="A12" s="231" t="s">
        <v>136</v>
      </c>
      <c r="B12" s="232">
        <v>49400000</v>
      </c>
      <c r="C12" s="328">
        <v>0</v>
      </c>
      <c r="D12" s="349">
        <v>0</v>
      </c>
    </row>
    <row r="13" spans="1:13" ht="15.75" x14ac:dyDescent="0.25">
      <c r="A13" s="231" t="s">
        <v>142</v>
      </c>
      <c r="B13" s="232">
        <v>0</v>
      </c>
      <c r="C13" s="328">
        <v>50000000</v>
      </c>
      <c r="D13" s="349">
        <v>0</v>
      </c>
    </row>
    <row r="14" spans="1:13" ht="15.75" x14ac:dyDescent="0.25">
      <c r="A14" s="231" t="s">
        <v>152</v>
      </c>
      <c r="B14" s="232">
        <v>0</v>
      </c>
      <c r="C14" s="328">
        <v>0</v>
      </c>
      <c r="D14" s="349">
        <v>200000000</v>
      </c>
    </row>
    <row r="15" spans="1:13" ht="15.75" x14ac:dyDescent="0.25">
      <c r="A15" s="12" t="s">
        <v>373</v>
      </c>
      <c r="B15" s="13">
        <f>SUM(B6:B14)</f>
        <v>187000000</v>
      </c>
      <c r="C15" s="347">
        <f>SUM(C6:C14)</f>
        <v>187000000</v>
      </c>
      <c r="D15" s="350">
        <f>SUM(D6:D14)</f>
        <v>375000000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8080"/>
    <pageSetUpPr fitToPage="1"/>
  </sheetPr>
  <dimension ref="A1:M42"/>
  <sheetViews>
    <sheetView view="pageBreakPreview" zoomScale="115" zoomScaleNormal="100" zoomScaleSheetLayoutView="115" workbookViewId="0">
      <selection activeCell="A6" sqref="A6:D42"/>
    </sheetView>
  </sheetViews>
  <sheetFormatPr defaultColWidth="9.140625" defaultRowHeight="15" x14ac:dyDescent="0.25"/>
  <cols>
    <col min="1" max="1" width="76.140625" style="3" customWidth="1"/>
    <col min="2" max="2" width="16" style="3" customWidth="1"/>
    <col min="3" max="3" width="15.42578125" style="3" customWidth="1"/>
    <col min="4" max="4" width="16.710937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2.85546875" style="3" customWidth="1"/>
    <col min="11" max="11" width="13.5703125" style="3" customWidth="1"/>
    <col min="12" max="12" width="14.42578125" style="3" customWidth="1"/>
    <col min="13" max="13" width="24.7109375" style="3" customWidth="1"/>
    <col min="14" max="16384" width="9.140625" style="3"/>
  </cols>
  <sheetData>
    <row r="1" spans="1:13" ht="31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30" customHeight="1" x14ac:dyDescent="0.25">
      <c r="A2" s="2"/>
      <c r="B2" s="2"/>
      <c r="C2" s="4"/>
      <c r="D2" s="5" t="s">
        <v>164</v>
      </c>
      <c r="E2" s="341" t="s">
        <v>153</v>
      </c>
      <c r="F2" s="341" t="s">
        <v>49</v>
      </c>
      <c r="G2" s="341" t="s">
        <v>3</v>
      </c>
      <c r="H2" s="341" t="s">
        <v>160</v>
      </c>
      <c r="I2" s="340">
        <v>523</v>
      </c>
      <c r="J2" s="341">
        <f>B42</f>
        <v>317617475.00000006</v>
      </c>
      <c r="K2" s="341">
        <f t="shared" ref="K2:L2" si="0">C42</f>
        <v>350266364</v>
      </c>
      <c r="L2" s="341">
        <f t="shared" si="0"/>
        <v>0</v>
      </c>
      <c r="M2" s="317"/>
    </row>
    <row r="3" spans="1:13" ht="60.6" customHeight="1" x14ac:dyDescent="0.25">
      <c r="A3" s="435" t="s">
        <v>334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79" t="s">
        <v>4</v>
      </c>
      <c r="B5" s="179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80" t="s">
        <v>7</v>
      </c>
      <c r="B6" s="333">
        <v>146484844.72</v>
      </c>
      <c r="C6" s="328">
        <v>156068338.16</v>
      </c>
      <c r="D6" s="349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180" t="s">
        <v>8</v>
      </c>
      <c r="B7" s="333">
        <v>20769566.370000001</v>
      </c>
      <c r="C7" s="328">
        <v>22272788.82</v>
      </c>
      <c r="D7" s="349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180" t="s">
        <v>97</v>
      </c>
      <c r="B8" s="333">
        <v>15937638.529999999</v>
      </c>
      <c r="C8" s="328">
        <v>16807071.129999999</v>
      </c>
      <c r="D8" s="349">
        <v>0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180" t="s">
        <v>98</v>
      </c>
      <c r="B9" s="333">
        <v>4803225.17</v>
      </c>
      <c r="C9" s="328">
        <v>5741232.8200000003</v>
      </c>
      <c r="D9" s="349">
        <v>0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180" t="s">
        <v>375</v>
      </c>
      <c r="B10" s="333">
        <v>8400778.5299999993</v>
      </c>
      <c r="C10" s="328">
        <v>9647805.3499999996</v>
      </c>
      <c r="D10" s="349">
        <v>0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>
      <c r="A11" s="181" t="s">
        <v>100</v>
      </c>
      <c r="B11" s="333">
        <v>4743293</v>
      </c>
      <c r="C11" s="328">
        <v>6352095.0999999996</v>
      </c>
      <c r="D11" s="349">
        <v>0</v>
      </c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5.75" x14ac:dyDescent="0.25">
      <c r="A12" s="182" t="s">
        <v>102</v>
      </c>
      <c r="B12" s="333">
        <v>3166615.92</v>
      </c>
      <c r="C12" s="328">
        <v>3555795.04</v>
      </c>
      <c r="D12" s="349">
        <v>0</v>
      </c>
    </row>
    <row r="13" spans="1:13" ht="17.25" customHeight="1" x14ac:dyDescent="0.25">
      <c r="A13" s="183" t="s">
        <v>103</v>
      </c>
      <c r="B13" s="333">
        <v>3723457.28</v>
      </c>
      <c r="C13" s="328">
        <v>4018329.33</v>
      </c>
      <c r="D13" s="349">
        <v>0</v>
      </c>
    </row>
    <row r="14" spans="1:13" ht="15.75" x14ac:dyDescent="0.25">
      <c r="A14" s="184" t="s">
        <v>104</v>
      </c>
      <c r="B14" s="333">
        <v>0</v>
      </c>
      <c r="C14" s="328">
        <v>1137311.46</v>
      </c>
      <c r="D14" s="349">
        <v>0</v>
      </c>
    </row>
    <row r="15" spans="1:13" ht="15.75" x14ac:dyDescent="0.25">
      <c r="A15" s="184" t="s">
        <v>105</v>
      </c>
      <c r="B15" s="333">
        <v>1868191.37</v>
      </c>
      <c r="C15" s="328">
        <v>0</v>
      </c>
      <c r="D15" s="349">
        <v>0</v>
      </c>
    </row>
    <row r="16" spans="1:13" ht="15.75" x14ac:dyDescent="0.25">
      <c r="A16" s="185" t="s">
        <v>108</v>
      </c>
      <c r="B16" s="333">
        <v>3194241.8</v>
      </c>
      <c r="C16" s="328">
        <v>3812116.73</v>
      </c>
      <c r="D16" s="349">
        <v>0</v>
      </c>
      <c r="E16" s="8"/>
      <c r="F16" s="8"/>
      <c r="G16" s="8"/>
    </row>
    <row r="17" spans="1:4" ht="15.75" x14ac:dyDescent="0.25">
      <c r="A17" s="186" t="s">
        <v>110</v>
      </c>
      <c r="B17" s="333">
        <v>11742271.18</v>
      </c>
      <c r="C17" s="328">
        <v>12344105.4</v>
      </c>
      <c r="D17" s="349">
        <v>0</v>
      </c>
    </row>
    <row r="18" spans="1:4" ht="15.75" x14ac:dyDescent="0.25">
      <c r="A18" s="186" t="s">
        <v>111</v>
      </c>
      <c r="B18" s="333">
        <v>1425362.4</v>
      </c>
      <c r="C18" s="328">
        <v>1498417.42</v>
      </c>
      <c r="D18" s="349">
        <v>0</v>
      </c>
    </row>
    <row r="19" spans="1:4" ht="15.75" x14ac:dyDescent="0.25">
      <c r="A19" s="186" t="s">
        <v>112</v>
      </c>
      <c r="B19" s="333">
        <v>2375604</v>
      </c>
      <c r="C19" s="328">
        <v>2497362.36</v>
      </c>
      <c r="D19" s="349">
        <v>0</v>
      </c>
    </row>
    <row r="20" spans="1:4" ht="18" customHeight="1" x14ac:dyDescent="0.25">
      <c r="A20" s="186" t="s">
        <v>113</v>
      </c>
      <c r="B20" s="333">
        <v>1425362.4</v>
      </c>
      <c r="C20" s="328">
        <v>1498417.42</v>
      </c>
      <c r="D20" s="349">
        <v>0</v>
      </c>
    </row>
    <row r="21" spans="1:4" ht="15.75" x14ac:dyDescent="0.25">
      <c r="A21" s="187" t="s">
        <v>116</v>
      </c>
      <c r="B21" s="333">
        <v>1106633.2</v>
      </c>
      <c r="C21" s="328">
        <v>1376097.63</v>
      </c>
      <c r="D21" s="349">
        <v>0</v>
      </c>
    </row>
    <row r="22" spans="1:4" ht="15.75" x14ac:dyDescent="0.25">
      <c r="A22" s="188" t="s">
        <v>19</v>
      </c>
      <c r="B22" s="333">
        <v>10205992.08</v>
      </c>
      <c r="C22" s="328">
        <v>11216244.02</v>
      </c>
      <c r="D22" s="349">
        <v>0</v>
      </c>
    </row>
    <row r="23" spans="1:4" ht="15.75" customHeight="1" x14ac:dyDescent="0.25">
      <c r="A23" s="189" t="s">
        <v>118</v>
      </c>
      <c r="B23" s="333">
        <v>1852682.34</v>
      </c>
      <c r="C23" s="328">
        <v>2281382.38</v>
      </c>
      <c r="D23" s="349">
        <v>0</v>
      </c>
    </row>
    <row r="24" spans="1:4" ht="15.75" x14ac:dyDescent="0.25">
      <c r="A24" s="190" t="s">
        <v>120</v>
      </c>
      <c r="B24" s="333">
        <v>7175917.2599999998</v>
      </c>
      <c r="C24" s="328">
        <v>8490912.9100000001</v>
      </c>
      <c r="D24" s="349">
        <v>0</v>
      </c>
    </row>
    <row r="25" spans="1:4" ht="15.75" x14ac:dyDescent="0.25">
      <c r="A25" s="191" t="s">
        <v>122</v>
      </c>
      <c r="B25" s="333">
        <v>2753510.22</v>
      </c>
      <c r="C25" s="328">
        <v>3478025.2</v>
      </c>
      <c r="D25" s="349">
        <v>0</v>
      </c>
    </row>
    <row r="26" spans="1:4" ht="15.75" x14ac:dyDescent="0.25">
      <c r="A26" s="192" t="s">
        <v>124</v>
      </c>
      <c r="B26" s="333">
        <v>5700734.6200000001</v>
      </c>
      <c r="C26" s="328">
        <v>6787006.6500000004</v>
      </c>
      <c r="D26" s="349">
        <v>0</v>
      </c>
    </row>
    <row r="27" spans="1:4" ht="14.25" customHeight="1" x14ac:dyDescent="0.25">
      <c r="A27" s="193" t="s">
        <v>127</v>
      </c>
      <c r="B27" s="333">
        <v>959673.05</v>
      </c>
      <c r="C27" s="328">
        <v>1182157.04</v>
      </c>
      <c r="D27" s="349">
        <v>0</v>
      </c>
    </row>
    <row r="28" spans="1:4" ht="15.6" customHeight="1" x14ac:dyDescent="0.25">
      <c r="A28" s="194" t="s">
        <v>129</v>
      </c>
      <c r="B28" s="333">
        <v>2695387.36</v>
      </c>
      <c r="C28" s="328">
        <v>3333190.68</v>
      </c>
      <c r="D28" s="349">
        <v>0</v>
      </c>
    </row>
    <row r="29" spans="1:4" ht="15.6" customHeight="1" x14ac:dyDescent="0.25">
      <c r="A29" s="195" t="s">
        <v>131</v>
      </c>
      <c r="B29" s="333">
        <v>1955734.41</v>
      </c>
      <c r="C29" s="328">
        <v>2600455.14</v>
      </c>
      <c r="D29" s="349">
        <v>0</v>
      </c>
    </row>
    <row r="30" spans="1:4" ht="15.75" x14ac:dyDescent="0.25">
      <c r="A30" s="196" t="s">
        <v>133</v>
      </c>
      <c r="B30" s="333">
        <v>1772853.95</v>
      </c>
      <c r="C30" s="328">
        <v>2385843.44</v>
      </c>
      <c r="D30" s="349">
        <v>0</v>
      </c>
    </row>
    <row r="31" spans="1:4" ht="15.75" x14ac:dyDescent="0.25">
      <c r="A31" s="197" t="s">
        <v>136</v>
      </c>
      <c r="B31" s="333">
        <v>3370032.29</v>
      </c>
      <c r="C31" s="328">
        <v>4240147.42</v>
      </c>
      <c r="D31" s="349">
        <v>0</v>
      </c>
    </row>
    <row r="32" spans="1:4" ht="15.75" x14ac:dyDescent="0.25">
      <c r="A32" s="198" t="s">
        <v>137</v>
      </c>
      <c r="B32" s="333">
        <v>4143026.49</v>
      </c>
      <c r="C32" s="328">
        <v>5340252.87</v>
      </c>
      <c r="D32" s="349">
        <v>0</v>
      </c>
    </row>
    <row r="33" spans="1:7" ht="15.75" x14ac:dyDescent="0.25">
      <c r="A33" s="199" t="s">
        <v>139</v>
      </c>
      <c r="B33" s="333">
        <v>5112738.3</v>
      </c>
      <c r="C33" s="328">
        <v>5549434.6299999999</v>
      </c>
      <c r="D33" s="349">
        <v>0</v>
      </c>
    </row>
    <row r="34" spans="1:7" ht="20.25" customHeight="1" x14ac:dyDescent="0.25">
      <c r="A34" s="200" t="s">
        <v>140</v>
      </c>
      <c r="B34" s="333">
        <v>1676177.24</v>
      </c>
      <c r="C34" s="328">
        <v>2012287.57</v>
      </c>
      <c r="D34" s="349">
        <v>0</v>
      </c>
    </row>
    <row r="35" spans="1:7" ht="15.75" x14ac:dyDescent="0.25">
      <c r="A35" s="201" t="s">
        <v>142</v>
      </c>
      <c r="B35" s="333">
        <v>4102924.28</v>
      </c>
      <c r="C35" s="328">
        <v>4856315.74</v>
      </c>
      <c r="D35" s="349">
        <v>0</v>
      </c>
    </row>
    <row r="36" spans="1:7" ht="15.75" x14ac:dyDescent="0.25">
      <c r="A36" s="202" t="s">
        <v>143</v>
      </c>
      <c r="B36" s="333">
        <v>7236278.5999999996</v>
      </c>
      <c r="C36" s="333">
        <v>6995533.2599999998</v>
      </c>
      <c r="D36" s="352">
        <v>0</v>
      </c>
    </row>
    <row r="37" spans="1:7" ht="15.75" x14ac:dyDescent="0.25">
      <c r="A37" s="203" t="s">
        <v>145</v>
      </c>
      <c r="B37" s="333">
        <v>3744218.56</v>
      </c>
      <c r="C37" s="333">
        <v>4398157.51</v>
      </c>
      <c r="D37" s="333">
        <v>0</v>
      </c>
    </row>
    <row r="38" spans="1:7" ht="15.75" x14ac:dyDescent="0.25">
      <c r="A38" s="204" t="s">
        <v>147</v>
      </c>
      <c r="B38" s="333">
        <v>4160756.24</v>
      </c>
      <c r="C38" s="333">
        <v>5283346.3499999996</v>
      </c>
      <c r="D38" s="333">
        <v>0</v>
      </c>
      <c r="E38" s="8"/>
      <c r="F38" s="8"/>
      <c r="G38" s="8"/>
    </row>
    <row r="39" spans="1:7" ht="15.6" customHeight="1" x14ac:dyDescent="0.25">
      <c r="A39" s="206" t="s">
        <v>149</v>
      </c>
      <c r="B39" s="333">
        <v>5264609.37</v>
      </c>
      <c r="C39" s="333">
        <v>6371302.2999999998</v>
      </c>
      <c r="D39" s="333">
        <v>0</v>
      </c>
    </row>
    <row r="40" spans="1:7" s="205" customFormat="1" ht="15.6" customHeight="1" x14ac:dyDescent="0.25">
      <c r="A40" s="207" t="s">
        <v>335</v>
      </c>
      <c r="B40" s="333">
        <v>3086150.32</v>
      </c>
      <c r="C40" s="333">
        <v>3734901.35</v>
      </c>
      <c r="D40" s="333">
        <v>0</v>
      </c>
    </row>
    <row r="41" spans="1:7" s="205" customFormat="1" ht="15.6" customHeight="1" x14ac:dyDescent="0.25">
      <c r="A41" s="208" t="s">
        <v>152</v>
      </c>
      <c r="B41" s="333">
        <v>9480992.1500000004</v>
      </c>
      <c r="C41" s="333">
        <v>11102183.369999999</v>
      </c>
      <c r="D41" s="333">
        <v>0</v>
      </c>
    </row>
    <row r="42" spans="1:7" ht="15.75" x14ac:dyDescent="0.25">
      <c r="A42" s="12" t="s">
        <v>373</v>
      </c>
      <c r="B42" s="13">
        <f>SUM(B6:B41)</f>
        <v>317617475.00000006</v>
      </c>
      <c r="C42" s="13">
        <f>SUM(C6:C41)</f>
        <v>350266364</v>
      </c>
      <c r="D42" s="13">
        <f>SUM(D6:D41)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8080"/>
    <pageSetUpPr fitToPage="1"/>
  </sheetPr>
  <dimension ref="A1:M32"/>
  <sheetViews>
    <sheetView view="pageBreakPreview" zoomScale="115" zoomScaleNormal="100" zoomScaleSheetLayoutView="115" workbookViewId="0">
      <selection activeCell="I22" sqref="I22"/>
    </sheetView>
  </sheetViews>
  <sheetFormatPr defaultColWidth="9.140625" defaultRowHeight="15" x14ac:dyDescent="0.25"/>
  <cols>
    <col min="1" max="1" width="73.28515625" style="3" customWidth="1"/>
    <col min="2" max="3" width="18.140625" style="3" customWidth="1"/>
    <col min="4" max="4" width="17.285156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2.85546875" style="3" customWidth="1"/>
    <col min="11" max="11" width="13.5703125" style="3" customWidth="1"/>
    <col min="12" max="12" width="14.42578125" style="3" customWidth="1"/>
    <col min="13" max="13" width="34" style="3" customWidth="1"/>
    <col min="14" max="16384" width="9.140625" style="3"/>
  </cols>
  <sheetData>
    <row r="1" spans="1:13" ht="42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SUM(L2:L14)-INDEX(OFFSET(INDIRECT(ADDRESS(MATCH("Наименование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/>
      <c r="B2" s="2"/>
      <c r="C2" s="4"/>
      <c r="D2" s="5" t="s">
        <v>163</v>
      </c>
      <c r="E2" s="341" t="s">
        <v>153</v>
      </c>
      <c r="F2" s="341" t="s">
        <v>49</v>
      </c>
      <c r="G2" s="341" t="s">
        <v>49</v>
      </c>
      <c r="H2" s="341" t="s">
        <v>162</v>
      </c>
      <c r="I2" s="340">
        <v>522</v>
      </c>
      <c r="J2" s="341">
        <f>B32</f>
        <v>645019596.00000012</v>
      </c>
      <c r="K2" s="341">
        <f t="shared" ref="K2:L2" si="0">C32</f>
        <v>333228687</v>
      </c>
      <c r="L2" s="341">
        <f t="shared" si="0"/>
        <v>0</v>
      </c>
      <c r="M2" s="317"/>
    </row>
    <row r="3" spans="1:13" ht="55.9" customHeight="1" x14ac:dyDescent="0.25">
      <c r="A3" s="435" t="s">
        <v>161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209" t="s">
        <v>4</v>
      </c>
      <c r="B5" s="209" t="s">
        <v>5</v>
      </c>
      <c r="C5" s="209" t="s">
        <v>6</v>
      </c>
      <c r="D5" s="373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210" t="s">
        <v>7</v>
      </c>
      <c r="B6" s="333">
        <v>0</v>
      </c>
      <c r="C6" s="333">
        <v>31680000</v>
      </c>
      <c r="D6" s="328">
        <v>0</v>
      </c>
      <c r="E6" s="16"/>
      <c r="F6" s="16"/>
      <c r="G6" s="16"/>
      <c r="H6" s="16"/>
      <c r="I6" s="16"/>
      <c r="J6" s="372"/>
      <c r="K6" s="372"/>
      <c r="L6" s="372"/>
      <c r="M6" s="16"/>
    </row>
    <row r="7" spans="1:13" ht="15" customHeight="1" x14ac:dyDescent="0.25">
      <c r="A7" s="211" t="s">
        <v>97</v>
      </c>
      <c r="B7" s="333">
        <v>81275409.450000003</v>
      </c>
      <c r="C7" s="333">
        <v>46879771.25</v>
      </c>
      <c r="D7" s="328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211" t="s">
        <v>98</v>
      </c>
      <c r="B8" s="333">
        <v>31824118.120000001</v>
      </c>
      <c r="C8" s="333">
        <v>16335000</v>
      </c>
      <c r="D8" s="333">
        <v>0</v>
      </c>
    </row>
    <row r="9" spans="1:13" ht="15" customHeight="1" x14ac:dyDescent="0.25">
      <c r="A9" s="212" t="s">
        <v>99</v>
      </c>
      <c r="B9" s="333">
        <v>7922150.6399999997</v>
      </c>
      <c r="C9" s="333">
        <v>0</v>
      </c>
      <c r="D9" s="333">
        <v>0</v>
      </c>
    </row>
    <row r="10" spans="1:13" ht="15.75" x14ac:dyDescent="0.25">
      <c r="A10" s="213" t="s">
        <v>14</v>
      </c>
      <c r="B10" s="333">
        <v>50099121.969999999</v>
      </c>
      <c r="C10" s="333">
        <v>0</v>
      </c>
      <c r="D10" s="333">
        <v>0</v>
      </c>
    </row>
    <row r="11" spans="1:13" ht="15.75" x14ac:dyDescent="0.25">
      <c r="A11" s="214" t="s">
        <v>15</v>
      </c>
      <c r="B11" s="333">
        <v>0</v>
      </c>
      <c r="C11" s="333">
        <v>5445000</v>
      </c>
      <c r="D11" s="333">
        <v>0</v>
      </c>
    </row>
    <row r="12" spans="1:13" ht="18.75" customHeight="1" x14ac:dyDescent="0.25">
      <c r="A12" s="215" t="s">
        <v>108</v>
      </c>
      <c r="B12" s="333">
        <v>18372557.920000002</v>
      </c>
      <c r="C12" s="333">
        <v>0</v>
      </c>
      <c r="D12" s="333">
        <v>0</v>
      </c>
    </row>
    <row r="13" spans="1:13" ht="18.75" customHeight="1" x14ac:dyDescent="0.25">
      <c r="A13" s="216" t="s">
        <v>110</v>
      </c>
      <c r="B13" s="333">
        <v>0</v>
      </c>
      <c r="C13" s="333">
        <v>29700000</v>
      </c>
      <c r="D13" s="333">
        <v>0</v>
      </c>
    </row>
    <row r="14" spans="1:13" ht="18.75" customHeight="1" x14ac:dyDescent="0.25">
      <c r="A14" s="216" t="s">
        <v>111</v>
      </c>
      <c r="B14" s="333">
        <v>45320161.270000003</v>
      </c>
      <c r="C14" s="333">
        <v>0</v>
      </c>
      <c r="D14" s="333">
        <v>0</v>
      </c>
    </row>
    <row r="15" spans="1:13" ht="18" customHeight="1" x14ac:dyDescent="0.25">
      <c r="A15" s="217" t="s">
        <v>113</v>
      </c>
      <c r="B15" s="333">
        <v>21871043.850000001</v>
      </c>
      <c r="C15" s="333">
        <v>0</v>
      </c>
      <c r="D15" s="333">
        <v>0</v>
      </c>
      <c r="E15" s="8"/>
      <c r="F15" s="8"/>
      <c r="G15" s="8"/>
    </row>
    <row r="16" spans="1:13" ht="15.75" x14ac:dyDescent="0.25">
      <c r="A16" s="218" t="s">
        <v>117</v>
      </c>
      <c r="B16" s="333">
        <v>11295947.26</v>
      </c>
      <c r="C16" s="333">
        <v>21715506.359999999</v>
      </c>
      <c r="D16" s="333">
        <v>0</v>
      </c>
    </row>
    <row r="17" spans="1:4" ht="15.75" x14ac:dyDescent="0.25">
      <c r="A17" s="219" t="s">
        <v>121</v>
      </c>
      <c r="B17" s="333">
        <v>9924257.8200000003</v>
      </c>
      <c r="C17" s="333">
        <v>20966007.66</v>
      </c>
      <c r="D17" s="333">
        <v>0</v>
      </c>
    </row>
    <row r="18" spans="1:4" ht="20.25" customHeight="1" x14ac:dyDescent="0.25">
      <c r="A18" s="219" t="s">
        <v>122</v>
      </c>
      <c r="B18" s="333">
        <v>34255934.990000002</v>
      </c>
      <c r="C18" s="333">
        <v>0</v>
      </c>
      <c r="D18" s="333">
        <v>0</v>
      </c>
    </row>
    <row r="19" spans="1:4" ht="20.25" customHeight="1" x14ac:dyDescent="0.25">
      <c r="A19" s="220" t="s">
        <v>123</v>
      </c>
      <c r="B19" s="333">
        <v>36483765.170000002</v>
      </c>
      <c r="C19" s="333">
        <v>0</v>
      </c>
      <c r="D19" s="333">
        <v>0</v>
      </c>
    </row>
    <row r="20" spans="1:4" ht="15.75" x14ac:dyDescent="0.25">
      <c r="A20" s="221" t="s">
        <v>126</v>
      </c>
      <c r="B20" s="333">
        <v>55262034.509999998</v>
      </c>
      <c r="C20" s="333">
        <v>40509559.789999999</v>
      </c>
      <c r="D20" s="333">
        <v>0</v>
      </c>
    </row>
    <row r="21" spans="1:4" ht="15.75" x14ac:dyDescent="0.25">
      <c r="A21" s="222" t="s">
        <v>128</v>
      </c>
      <c r="B21" s="333">
        <v>28094886.309999999</v>
      </c>
      <c r="C21" s="333">
        <v>37966500</v>
      </c>
      <c r="D21" s="333">
        <v>0</v>
      </c>
    </row>
    <row r="22" spans="1:4" ht="15.75" x14ac:dyDescent="0.25">
      <c r="A22" s="223" t="s">
        <v>130</v>
      </c>
      <c r="B22" s="333">
        <v>35994998.939999998</v>
      </c>
      <c r="C22" s="333">
        <v>0</v>
      </c>
      <c r="D22" s="333">
        <v>0</v>
      </c>
    </row>
    <row r="23" spans="1:4" ht="15.75" x14ac:dyDescent="0.25">
      <c r="A23" s="224" t="s">
        <v>132</v>
      </c>
      <c r="B23" s="333">
        <v>5168213.22</v>
      </c>
      <c r="C23" s="333">
        <v>0</v>
      </c>
      <c r="D23" s="333">
        <v>0</v>
      </c>
    </row>
    <row r="24" spans="1:4" ht="15.75" x14ac:dyDescent="0.25">
      <c r="A24" s="225" t="s">
        <v>138</v>
      </c>
      <c r="B24" s="333">
        <v>12575094.199999999</v>
      </c>
      <c r="C24" s="333">
        <v>54598500</v>
      </c>
      <c r="D24" s="333">
        <v>0</v>
      </c>
    </row>
    <row r="25" spans="1:4" ht="15.75" x14ac:dyDescent="0.25">
      <c r="A25" s="411" t="s">
        <v>142</v>
      </c>
      <c r="B25" s="333">
        <v>17993082.23</v>
      </c>
      <c r="C25" s="333">
        <v>0</v>
      </c>
      <c r="D25" s="333">
        <v>0</v>
      </c>
    </row>
    <row r="26" spans="1:4" ht="15.75" x14ac:dyDescent="0.25">
      <c r="A26" s="226" t="s">
        <v>143</v>
      </c>
      <c r="B26" s="333">
        <v>12664145.74</v>
      </c>
      <c r="C26" s="333">
        <v>3375841.94</v>
      </c>
      <c r="D26" s="333">
        <v>0</v>
      </c>
    </row>
    <row r="27" spans="1:4" ht="15.75" x14ac:dyDescent="0.25">
      <c r="A27" s="226" t="s">
        <v>144</v>
      </c>
      <c r="B27" s="333">
        <v>21218320.390000001</v>
      </c>
      <c r="C27" s="333">
        <v>0</v>
      </c>
      <c r="D27" s="333">
        <v>0</v>
      </c>
    </row>
    <row r="28" spans="1:4" ht="15.75" x14ac:dyDescent="0.25">
      <c r="A28" s="227" t="s">
        <v>147</v>
      </c>
      <c r="B28" s="333">
        <v>22936503.460000001</v>
      </c>
      <c r="C28" s="333">
        <v>0</v>
      </c>
      <c r="D28" s="333">
        <v>0</v>
      </c>
    </row>
    <row r="29" spans="1:4" ht="15.75" x14ac:dyDescent="0.25">
      <c r="A29" s="228" t="s">
        <v>148</v>
      </c>
      <c r="B29" s="333">
        <v>31850021.879999999</v>
      </c>
      <c r="C29" s="333">
        <v>0</v>
      </c>
      <c r="D29" s="333">
        <v>0</v>
      </c>
    </row>
    <row r="30" spans="1:4" ht="15.6" customHeight="1" x14ac:dyDescent="0.25">
      <c r="A30" s="229" t="s">
        <v>151</v>
      </c>
      <c r="B30" s="333">
        <v>52617826.659999996</v>
      </c>
      <c r="C30" s="333">
        <v>0</v>
      </c>
      <c r="D30" s="333">
        <v>0</v>
      </c>
    </row>
    <row r="31" spans="1:4" ht="15.75" x14ac:dyDescent="0.25">
      <c r="A31" s="229" t="s">
        <v>152</v>
      </c>
      <c r="B31" s="333">
        <v>0</v>
      </c>
      <c r="C31" s="333">
        <v>24057000</v>
      </c>
      <c r="D31" s="333">
        <v>0</v>
      </c>
    </row>
    <row r="32" spans="1:4" ht="15.75" x14ac:dyDescent="0.25">
      <c r="A32" s="12" t="s">
        <v>373</v>
      </c>
      <c r="B32" s="13">
        <f>SUM(B6:B31)</f>
        <v>645019596.00000012</v>
      </c>
      <c r="C32" s="13">
        <f>SUM(C6:C31)</f>
        <v>333228687</v>
      </c>
      <c r="D32" s="13">
        <f>SUM(D6:D31)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008080"/>
    <pageSetUpPr fitToPage="1"/>
  </sheetPr>
  <dimension ref="A1:M13"/>
  <sheetViews>
    <sheetView view="pageBreakPreview" zoomScale="115" zoomScaleNormal="100" zoomScaleSheetLayoutView="115" workbookViewId="0">
      <selection activeCell="A6" sqref="A6:D13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42578125" style="3" bestFit="1" customWidth="1"/>
    <col min="11" max="11" width="14.7109375" style="3" customWidth="1"/>
    <col min="12" max="12" width="14.140625" style="3" bestFit="1" customWidth="1"/>
    <col min="13" max="13" width="21.85546875" style="3" customWidth="1"/>
    <col min="14" max="16384" width="9.140625" style="3"/>
  </cols>
  <sheetData>
    <row r="1" spans="1:13" ht="35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 t="s">
        <v>0</v>
      </c>
      <c r="B2" s="2"/>
      <c r="C2" s="4"/>
      <c r="D2" s="5" t="s">
        <v>257</v>
      </c>
      <c r="E2" s="341" t="s">
        <v>55</v>
      </c>
      <c r="F2" s="341" t="s">
        <v>60</v>
      </c>
      <c r="G2" s="341" t="s">
        <v>3</v>
      </c>
      <c r="H2" s="341" t="s">
        <v>330</v>
      </c>
      <c r="I2" s="340">
        <v>521</v>
      </c>
      <c r="J2" s="341">
        <v>25864618</v>
      </c>
      <c r="K2" s="341">
        <v>144973523</v>
      </c>
      <c r="L2" s="341">
        <v>0</v>
      </c>
      <c r="M2" s="317"/>
    </row>
    <row r="3" spans="1:13" ht="83.45" customHeight="1" x14ac:dyDescent="0.25">
      <c r="A3" s="435" t="s">
        <v>329</v>
      </c>
      <c r="B3" s="435"/>
      <c r="C3" s="435"/>
      <c r="D3" s="435"/>
      <c r="E3" s="340">
        <v>815</v>
      </c>
      <c r="F3" s="341" t="s">
        <v>60</v>
      </c>
      <c r="G3" s="341" t="s">
        <v>3</v>
      </c>
      <c r="H3" s="341" t="s">
        <v>330</v>
      </c>
      <c r="I3" s="340">
        <v>522</v>
      </c>
      <c r="J3" s="341">
        <v>10516819</v>
      </c>
      <c r="K3" s="341">
        <v>24133181</v>
      </c>
      <c r="L3" s="341">
        <v>0</v>
      </c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124" t="s">
        <v>4</v>
      </c>
      <c r="B5" s="124" t="s">
        <v>5</v>
      </c>
      <c r="C5" s="124" t="s">
        <v>6</v>
      </c>
      <c r="D5" s="79" t="s">
        <v>301</v>
      </c>
      <c r="E5" s="343"/>
      <c r="F5" s="343"/>
      <c r="G5" s="343"/>
      <c r="H5" s="343"/>
      <c r="I5" s="344"/>
      <c r="J5" s="374"/>
      <c r="K5" s="374"/>
      <c r="L5" s="374"/>
    </row>
    <row r="6" spans="1:13" ht="15" customHeight="1" x14ac:dyDescent="0.25">
      <c r="A6" s="125" t="s">
        <v>7</v>
      </c>
      <c r="B6" s="333">
        <v>4331103</v>
      </c>
      <c r="C6" s="333">
        <v>137084700</v>
      </c>
      <c r="D6" s="328">
        <v>0</v>
      </c>
      <c r="E6" s="16"/>
      <c r="F6" s="16"/>
      <c r="G6" s="16"/>
      <c r="H6" s="16"/>
      <c r="I6" s="16"/>
      <c r="J6" s="346"/>
      <c r="K6" s="346"/>
      <c r="L6" s="346"/>
    </row>
    <row r="7" spans="1:13" ht="15" customHeight="1" x14ac:dyDescent="0.25">
      <c r="A7" s="125" t="s">
        <v>9</v>
      </c>
      <c r="B7" s="333">
        <v>4331104</v>
      </c>
      <c r="C7" s="333">
        <v>0</v>
      </c>
      <c r="D7" s="328">
        <v>0</v>
      </c>
      <c r="E7" s="16"/>
      <c r="F7" s="16"/>
      <c r="G7" s="16"/>
      <c r="H7" s="16"/>
      <c r="I7" s="16"/>
      <c r="J7" s="354"/>
      <c r="K7" s="354"/>
      <c r="L7" s="354"/>
    </row>
    <row r="8" spans="1:13" ht="15" customHeight="1" x14ac:dyDescent="0.25">
      <c r="A8" s="125" t="s">
        <v>17</v>
      </c>
      <c r="B8" s="333">
        <v>0</v>
      </c>
      <c r="C8" s="333">
        <v>5439822</v>
      </c>
      <c r="D8" s="333">
        <v>0</v>
      </c>
    </row>
    <row r="9" spans="1:13" ht="15" customHeight="1" x14ac:dyDescent="0.25">
      <c r="A9" s="125" t="s">
        <v>27</v>
      </c>
      <c r="B9" s="333">
        <v>0</v>
      </c>
      <c r="C9" s="333">
        <v>2449001</v>
      </c>
      <c r="D9" s="333">
        <v>0</v>
      </c>
    </row>
    <row r="10" spans="1:13" ht="15" customHeight="1" x14ac:dyDescent="0.25">
      <c r="A10" s="125" t="s">
        <v>34</v>
      </c>
      <c r="B10" s="333">
        <v>10516819</v>
      </c>
      <c r="C10" s="333">
        <v>24133181</v>
      </c>
      <c r="D10" s="333">
        <v>0</v>
      </c>
      <c r="J10" s="8"/>
      <c r="K10" s="8"/>
      <c r="L10" s="8"/>
    </row>
    <row r="11" spans="1:13" ht="15" customHeight="1" x14ac:dyDescent="0.25">
      <c r="A11" s="125" t="s">
        <v>36</v>
      </c>
      <c r="B11" s="333">
        <v>12871307</v>
      </c>
      <c r="C11" s="333">
        <v>0</v>
      </c>
      <c r="D11" s="333">
        <v>0</v>
      </c>
      <c r="J11" s="8"/>
      <c r="K11" s="8"/>
      <c r="L11" s="8"/>
    </row>
    <row r="12" spans="1:13" ht="15" customHeight="1" x14ac:dyDescent="0.25">
      <c r="A12" s="125" t="s">
        <v>37</v>
      </c>
      <c r="B12" s="333">
        <v>4331104</v>
      </c>
      <c r="C12" s="333">
        <v>0</v>
      </c>
      <c r="D12" s="333">
        <v>0</v>
      </c>
    </row>
    <row r="13" spans="1:13" ht="15" customHeight="1" x14ac:dyDescent="0.25">
      <c r="A13" s="12" t="s">
        <v>373</v>
      </c>
      <c r="B13" s="13">
        <f>SUM(B6:B12)</f>
        <v>36381437</v>
      </c>
      <c r="C13" s="13">
        <f>SUM(C6:C12)</f>
        <v>169106704</v>
      </c>
      <c r="D13" s="13">
        <f>SUM(D6:D12)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19"/>
  <sheetViews>
    <sheetView view="pageBreakPreview" zoomScale="115" zoomScaleNormal="100" zoomScaleSheetLayoutView="115" workbookViewId="0">
      <selection activeCell="A6" sqref="A6:D19"/>
    </sheetView>
  </sheetViews>
  <sheetFormatPr defaultColWidth="9.140625" defaultRowHeight="15" x14ac:dyDescent="0.25"/>
  <cols>
    <col min="1" max="1" width="43.85546875" style="317" customWidth="1"/>
    <col min="2" max="2" width="19.85546875" style="317" customWidth="1"/>
    <col min="3" max="3" width="19.28515625" style="317" customWidth="1"/>
    <col min="4" max="4" width="17.42578125" style="317" customWidth="1"/>
    <col min="5" max="6" width="9.140625" style="317"/>
    <col min="7" max="7" width="9.28515625" style="317" bestFit="1" customWidth="1"/>
    <col min="8" max="8" width="16.140625" style="317" customWidth="1"/>
    <col min="9" max="9" width="9.28515625" style="317" bestFit="1" customWidth="1"/>
    <col min="10" max="10" width="14.28515625" style="317" bestFit="1" customWidth="1"/>
    <col min="11" max="11" width="14.7109375" style="317" customWidth="1"/>
    <col min="12" max="12" width="12.28515625" style="317" bestFit="1" customWidth="1"/>
    <col min="13" max="13" width="27.42578125" style="317" customWidth="1"/>
    <col min="14" max="16384" width="9.140625" style="317"/>
  </cols>
  <sheetData>
    <row r="1" spans="1:13" ht="37.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SUM(J2:J28)-INDEX(OFFSET(INDIRECT(ADDRESS(MATCH("Наименование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SUM(K2:K28)-INDEX(OFFSET(INDIRECT(ADDRESS(MATCH("Наименование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SUM(L2:L28)-INDEX(OFFSET(INDIRECT(ADDRESS(MATCH("Наименование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316" t="s">
        <v>0</v>
      </c>
      <c r="B2" s="316"/>
      <c r="C2" s="318"/>
      <c r="D2" s="405" t="s">
        <v>361</v>
      </c>
      <c r="E2" s="341" t="s">
        <v>55</v>
      </c>
      <c r="F2" s="341" t="s">
        <v>54</v>
      </c>
      <c r="G2" s="341" t="s">
        <v>39</v>
      </c>
      <c r="H2" s="341" t="s">
        <v>394</v>
      </c>
      <c r="I2" s="340">
        <v>521</v>
      </c>
      <c r="J2" s="341">
        <f>B19</f>
        <v>50838618</v>
      </c>
      <c r="K2" s="341">
        <f t="shared" ref="K2:L2" si="0">C19</f>
        <v>64141809</v>
      </c>
      <c r="L2" s="341">
        <f t="shared" si="0"/>
        <v>0</v>
      </c>
    </row>
    <row r="3" spans="1:13" ht="76.150000000000006" customHeight="1" x14ac:dyDescent="0.25">
      <c r="A3" s="435" t="s">
        <v>393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316" t="s">
        <v>0</v>
      </c>
      <c r="B4" s="316"/>
      <c r="C4" s="320"/>
      <c r="D4" s="320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36" t="s">
        <v>4</v>
      </c>
      <c r="B5" s="136" t="s">
        <v>5</v>
      </c>
      <c r="C5" s="136" t="s">
        <v>6</v>
      </c>
      <c r="D5" s="364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37" t="s">
        <v>13</v>
      </c>
      <c r="B6" s="138">
        <v>0</v>
      </c>
      <c r="C6" s="138">
        <v>6612553</v>
      </c>
      <c r="D6" s="375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407" t="s">
        <v>14</v>
      </c>
      <c r="B7" s="349">
        <v>20747553</v>
      </c>
      <c r="C7" s="349">
        <v>0</v>
      </c>
      <c r="D7" s="409">
        <v>0</v>
      </c>
      <c r="E7" s="16"/>
      <c r="F7" s="16"/>
      <c r="G7" s="16"/>
      <c r="H7" s="16"/>
      <c r="I7" s="16"/>
      <c r="J7" s="354"/>
      <c r="K7" s="354"/>
      <c r="L7" s="354"/>
      <c r="M7" s="16"/>
    </row>
    <row r="8" spans="1:13" ht="15" customHeight="1" x14ac:dyDescent="0.25">
      <c r="A8" s="407" t="s">
        <v>17</v>
      </c>
      <c r="B8" s="349">
        <v>7020532</v>
      </c>
      <c r="C8" s="349">
        <v>0</v>
      </c>
      <c r="D8" s="409">
        <v>0</v>
      </c>
      <c r="E8" s="16"/>
      <c r="F8" s="16"/>
      <c r="G8" s="16"/>
      <c r="H8" s="16"/>
      <c r="I8" s="16"/>
      <c r="J8" s="354"/>
      <c r="K8" s="354"/>
      <c r="L8" s="354"/>
      <c r="M8" s="16"/>
    </row>
    <row r="9" spans="1:13" ht="15" customHeight="1" x14ac:dyDescent="0.25">
      <c r="A9" s="407" t="s">
        <v>395</v>
      </c>
      <c r="B9" s="349">
        <v>0</v>
      </c>
      <c r="C9" s="349">
        <v>3303404</v>
      </c>
      <c r="D9" s="409">
        <v>0</v>
      </c>
      <c r="E9" s="16"/>
      <c r="F9" s="16"/>
      <c r="G9" s="16"/>
      <c r="H9" s="16"/>
      <c r="I9" s="16"/>
      <c r="J9" s="354"/>
      <c r="K9" s="354"/>
      <c r="L9" s="354"/>
      <c r="M9" s="16"/>
    </row>
    <row r="10" spans="1:13" ht="15" customHeight="1" x14ac:dyDescent="0.25">
      <c r="A10" s="407" t="s">
        <v>396</v>
      </c>
      <c r="B10" s="349">
        <v>0</v>
      </c>
      <c r="C10" s="349">
        <v>4940532</v>
      </c>
      <c r="D10" s="409">
        <v>0</v>
      </c>
      <c r="E10" s="16"/>
      <c r="F10" s="16"/>
      <c r="G10" s="16"/>
      <c r="H10" s="16"/>
      <c r="I10" s="16"/>
      <c r="J10" s="354"/>
      <c r="K10" s="354"/>
      <c r="L10" s="354"/>
      <c r="M10" s="16"/>
    </row>
    <row r="11" spans="1:13" ht="15" customHeight="1" x14ac:dyDescent="0.25">
      <c r="A11" s="407" t="s">
        <v>397</v>
      </c>
      <c r="B11" s="349">
        <v>0</v>
      </c>
      <c r="C11" s="349">
        <v>9734468</v>
      </c>
      <c r="D11" s="409">
        <v>0</v>
      </c>
      <c r="E11" s="16"/>
      <c r="F11" s="16"/>
      <c r="G11" s="16"/>
      <c r="H11" s="16"/>
      <c r="I11" s="16"/>
      <c r="J11" s="354"/>
      <c r="K11" s="354"/>
      <c r="L11" s="354"/>
      <c r="M11" s="16"/>
    </row>
    <row r="12" spans="1:13" ht="15" customHeight="1" x14ac:dyDescent="0.25">
      <c r="A12" s="407" t="s">
        <v>398</v>
      </c>
      <c r="B12" s="349">
        <v>0</v>
      </c>
      <c r="C12" s="349">
        <v>10980957</v>
      </c>
      <c r="D12" s="409">
        <v>0</v>
      </c>
      <c r="E12" s="16"/>
      <c r="F12" s="16"/>
      <c r="G12" s="16"/>
      <c r="H12" s="16"/>
      <c r="I12" s="16"/>
      <c r="J12" s="354"/>
      <c r="K12" s="354"/>
      <c r="L12" s="354"/>
      <c r="M12" s="16"/>
    </row>
    <row r="13" spans="1:13" ht="15" customHeight="1" x14ac:dyDescent="0.25">
      <c r="A13" s="407" t="s">
        <v>29</v>
      </c>
      <c r="B13" s="349">
        <v>15006596</v>
      </c>
      <c r="C13" s="349">
        <v>0</v>
      </c>
      <c r="D13" s="409">
        <v>0</v>
      </c>
      <c r="E13" s="16"/>
      <c r="F13" s="16"/>
      <c r="G13" s="16"/>
      <c r="H13" s="16"/>
      <c r="I13" s="16"/>
      <c r="J13" s="354"/>
      <c r="K13" s="354"/>
      <c r="L13" s="354"/>
      <c r="M13" s="16"/>
    </row>
    <row r="14" spans="1:13" ht="15" customHeight="1" x14ac:dyDescent="0.25">
      <c r="A14" s="407" t="s">
        <v>399</v>
      </c>
      <c r="B14" s="349">
        <v>0</v>
      </c>
      <c r="C14" s="349">
        <v>8279255</v>
      </c>
      <c r="D14" s="409">
        <v>0</v>
      </c>
      <c r="E14" s="16"/>
      <c r="F14" s="16"/>
      <c r="G14" s="16"/>
      <c r="H14" s="16"/>
      <c r="I14" s="16"/>
      <c r="J14" s="354"/>
      <c r="K14" s="354"/>
      <c r="L14" s="354"/>
      <c r="M14" s="16"/>
    </row>
    <row r="15" spans="1:13" ht="15" customHeight="1" x14ac:dyDescent="0.25">
      <c r="A15" s="407" t="s">
        <v>34</v>
      </c>
      <c r="B15" s="349">
        <v>5702341</v>
      </c>
      <c r="C15" s="349">
        <v>0</v>
      </c>
      <c r="D15" s="409">
        <v>0</v>
      </c>
      <c r="E15" s="16"/>
      <c r="F15" s="16"/>
      <c r="G15" s="16"/>
      <c r="H15" s="16"/>
      <c r="I15" s="16"/>
      <c r="J15" s="354"/>
      <c r="K15" s="354"/>
      <c r="L15" s="354"/>
      <c r="M15" s="16"/>
    </row>
    <row r="16" spans="1:13" ht="15" customHeight="1" x14ac:dyDescent="0.25">
      <c r="A16" s="407" t="s">
        <v>35</v>
      </c>
      <c r="B16" s="349">
        <v>2361596</v>
      </c>
      <c r="C16" s="349">
        <v>0</v>
      </c>
      <c r="D16" s="409">
        <v>0</v>
      </c>
      <c r="E16" s="16"/>
      <c r="F16" s="16"/>
      <c r="G16" s="16"/>
      <c r="H16" s="16"/>
      <c r="I16" s="16"/>
      <c r="J16" s="354"/>
      <c r="K16" s="354"/>
      <c r="L16" s="354"/>
      <c r="M16" s="16"/>
    </row>
    <row r="17" spans="1:13" ht="15" customHeight="1" x14ac:dyDescent="0.25">
      <c r="A17" s="407" t="s">
        <v>400</v>
      </c>
      <c r="B17" s="349">
        <v>0</v>
      </c>
      <c r="C17" s="349">
        <v>10457873</v>
      </c>
      <c r="D17" s="409">
        <v>0</v>
      </c>
      <c r="E17" s="16"/>
      <c r="F17" s="16"/>
      <c r="G17" s="16"/>
      <c r="H17" s="16"/>
      <c r="I17" s="16"/>
      <c r="J17" s="354"/>
      <c r="K17" s="354"/>
      <c r="L17" s="354"/>
      <c r="M17" s="16"/>
    </row>
    <row r="18" spans="1:13" ht="15" customHeight="1" x14ac:dyDescent="0.25">
      <c r="A18" s="137" t="s">
        <v>401</v>
      </c>
      <c r="B18" s="138">
        <v>0</v>
      </c>
      <c r="C18" s="138">
        <v>9832767</v>
      </c>
      <c r="D18" s="375">
        <v>0</v>
      </c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.75" x14ac:dyDescent="0.25">
      <c r="A19" s="322" t="s">
        <v>373</v>
      </c>
      <c r="B19" s="323">
        <f>SUM(B6:B18)</f>
        <v>50838618</v>
      </c>
      <c r="C19" s="323">
        <f>SUM(C6:C18)</f>
        <v>64141809</v>
      </c>
      <c r="D19" s="347">
        <f>SUM(D6:D18)</f>
        <v>0</v>
      </c>
      <c r="E19" s="16"/>
      <c r="F19" s="16"/>
      <c r="G19" s="16"/>
      <c r="H19" s="16"/>
      <c r="I19" s="16"/>
      <c r="J19" s="16"/>
      <c r="K19" s="16"/>
      <c r="L19" s="16"/>
      <c r="M19" s="16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008080"/>
    <pageSetUpPr fitToPage="1"/>
  </sheetPr>
  <dimension ref="A1:M8"/>
  <sheetViews>
    <sheetView view="pageBreakPreview" zoomScale="115" zoomScaleNormal="100" zoomScaleSheetLayoutView="115" workbookViewId="0">
      <selection activeCell="A6" sqref="A6:D8"/>
    </sheetView>
  </sheetViews>
  <sheetFormatPr defaultColWidth="9.140625" defaultRowHeight="15" x14ac:dyDescent="0.25"/>
  <cols>
    <col min="1" max="1" width="43.85546875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6.140625" style="3" customWidth="1"/>
    <col min="9" max="9" width="9.28515625" style="3" bestFit="1" customWidth="1"/>
    <col min="10" max="10" width="14.28515625" style="3" bestFit="1" customWidth="1"/>
    <col min="11" max="11" width="14.7109375" style="3" customWidth="1"/>
    <col min="12" max="12" width="12.28515625" style="3" bestFit="1" customWidth="1"/>
    <col min="13" max="13" width="27.42578125" style="3" customWidth="1"/>
    <col min="14" max="16384" width="9.140625" style="3"/>
  </cols>
  <sheetData>
    <row r="1" spans="1:13" ht="37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 t="s">
        <v>0</v>
      </c>
      <c r="B2" s="2"/>
      <c r="C2" s="4"/>
      <c r="D2" s="5" t="s">
        <v>259</v>
      </c>
      <c r="E2" s="341" t="s">
        <v>55</v>
      </c>
      <c r="F2" s="341" t="s">
        <v>54</v>
      </c>
      <c r="G2" s="341" t="s">
        <v>39</v>
      </c>
      <c r="H2" s="341" t="s">
        <v>330</v>
      </c>
      <c r="I2" s="340">
        <v>521</v>
      </c>
      <c r="J2" s="341">
        <f>B8</f>
        <v>8393500</v>
      </c>
      <c r="K2" s="341">
        <f t="shared" ref="K2:L2" si="0">C8</f>
        <v>8773173</v>
      </c>
      <c r="L2" s="341">
        <f t="shared" si="0"/>
        <v>0</v>
      </c>
      <c r="M2" s="317"/>
    </row>
    <row r="3" spans="1:13" ht="76.150000000000006" customHeight="1" x14ac:dyDescent="0.25">
      <c r="A3" s="435" t="s">
        <v>258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36" t="s">
        <v>4</v>
      </c>
      <c r="B5" s="136" t="s">
        <v>5</v>
      </c>
      <c r="C5" s="136" t="s">
        <v>6</v>
      </c>
      <c r="D5" s="364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37" t="s">
        <v>20</v>
      </c>
      <c r="B6" s="138">
        <v>0</v>
      </c>
      <c r="C6" s="138">
        <v>8773173</v>
      </c>
      <c r="D6" s="375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137" t="s">
        <v>29</v>
      </c>
      <c r="B7" s="138">
        <v>8393500</v>
      </c>
      <c r="C7" s="138">
        <v>0</v>
      </c>
      <c r="D7" s="375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.75" x14ac:dyDescent="0.25">
      <c r="A8" s="12" t="s">
        <v>373</v>
      </c>
      <c r="B8" s="13">
        <f>SUM(B6:B7)</f>
        <v>8393500</v>
      </c>
      <c r="C8" s="13">
        <f>SUM(C6:C7)</f>
        <v>8773173</v>
      </c>
      <c r="D8" s="347">
        <f>SUM(D6:D7)</f>
        <v>0</v>
      </c>
      <c r="E8" s="16"/>
      <c r="F8" s="16"/>
      <c r="G8" s="16"/>
      <c r="H8" s="16"/>
      <c r="I8" s="16"/>
      <c r="J8" s="16"/>
      <c r="K8" s="16"/>
      <c r="L8" s="16"/>
      <c r="M8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10"/>
  <sheetViews>
    <sheetView view="pageBreakPreview" zoomScale="115" zoomScaleNormal="100" zoomScaleSheetLayoutView="115" workbookViewId="0">
      <selection activeCell="A6" sqref="A6:D10"/>
    </sheetView>
  </sheetViews>
  <sheetFormatPr defaultColWidth="9.140625" defaultRowHeight="15" x14ac:dyDescent="0.25"/>
  <cols>
    <col min="1" max="1" width="43.85546875" style="317" customWidth="1"/>
    <col min="2" max="2" width="19.85546875" style="317" customWidth="1"/>
    <col min="3" max="3" width="19.28515625" style="317" customWidth="1"/>
    <col min="4" max="4" width="17.42578125" style="317" customWidth="1"/>
    <col min="5" max="6" width="9.140625" style="317"/>
    <col min="7" max="7" width="9.28515625" style="317" bestFit="1" customWidth="1"/>
    <col min="8" max="8" width="16.140625" style="317" customWidth="1"/>
    <col min="9" max="9" width="9.28515625" style="317" bestFit="1" customWidth="1"/>
    <col min="10" max="10" width="14.28515625" style="317" bestFit="1" customWidth="1"/>
    <col min="11" max="11" width="14.7109375" style="317" customWidth="1"/>
    <col min="12" max="12" width="12.28515625" style="317" bestFit="1" customWidth="1"/>
    <col min="13" max="13" width="27.42578125" style="317" customWidth="1"/>
    <col min="14" max="16384" width="9.140625" style="317"/>
  </cols>
  <sheetData>
    <row r="1" spans="1:13" ht="37.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316" t="s">
        <v>0</v>
      </c>
      <c r="B2" s="316"/>
      <c r="C2" s="318"/>
      <c r="D2" s="405" t="s">
        <v>260</v>
      </c>
      <c r="E2" s="341" t="s">
        <v>55</v>
      </c>
      <c r="F2" s="341" t="s">
        <v>54</v>
      </c>
      <c r="G2" s="341" t="s">
        <v>39</v>
      </c>
      <c r="H2" s="341" t="s">
        <v>403</v>
      </c>
      <c r="I2" s="340">
        <v>521</v>
      </c>
      <c r="J2" s="341">
        <f>B10</f>
        <v>10448438</v>
      </c>
      <c r="K2" s="341">
        <f t="shared" ref="K2:L2" si="0">C10</f>
        <v>0</v>
      </c>
      <c r="L2" s="341">
        <f t="shared" si="0"/>
        <v>0</v>
      </c>
    </row>
    <row r="3" spans="1:13" ht="76.150000000000006" customHeight="1" x14ac:dyDescent="0.25">
      <c r="A3" s="435" t="s">
        <v>402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316" t="s">
        <v>0</v>
      </c>
      <c r="B4" s="316"/>
      <c r="C4" s="320"/>
      <c r="D4" s="320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36" t="s">
        <v>4</v>
      </c>
      <c r="B5" s="136" t="s">
        <v>5</v>
      </c>
      <c r="C5" s="136" t="s">
        <v>6</v>
      </c>
      <c r="D5" s="364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37" t="s">
        <v>9</v>
      </c>
      <c r="B6" s="138">
        <v>2877476</v>
      </c>
      <c r="C6" s="138">
        <v>0</v>
      </c>
      <c r="D6" s="375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407" t="s">
        <v>29</v>
      </c>
      <c r="B7" s="349">
        <v>2616367</v>
      </c>
      <c r="C7" s="349">
        <v>0</v>
      </c>
      <c r="D7" s="409">
        <v>0</v>
      </c>
      <c r="E7" s="16"/>
      <c r="F7" s="16"/>
      <c r="G7" s="16"/>
      <c r="H7" s="16"/>
      <c r="I7" s="16"/>
      <c r="J7" s="354"/>
      <c r="K7" s="354"/>
      <c r="L7" s="354"/>
      <c r="M7" s="16"/>
    </row>
    <row r="8" spans="1:13" ht="15" customHeight="1" x14ac:dyDescent="0.25">
      <c r="A8" s="407" t="s">
        <v>36</v>
      </c>
      <c r="B8" s="349">
        <v>2624983</v>
      </c>
      <c r="C8" s="349">
        <v>0</v>
      </c>
      <c r="D8" s="409">
        <v>0</v>
      </c>
      <c r="E8" s="16"/>
      <c r="F8" s="16"/>
      <c r="G8" s="16"/>
      <c r="H8" s="16"/>
      <c r="I8" s="16"/>
      <c r="J8" s="354"/>
      <c r="K8" s="354"/>
      <c r="L8" s="354"/>
      <c r="M8" s="16"/>
    </row>
    <row r="9" spans="1:13" ht="15" customHeight="1" x14ac:dyDescent="0.25">
      <c r="A9" s="137" t="s">
        <v>37</v>
      </c>
      <c r="B9" s="138">
        <v>2329612</v>
      </c>
      <c r="C9" s="138">
        <v>0</v>
      </c>
      <c r="D9" s="375">
        <v>0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.75" x14ac:dyDescent="0.25">
      <c r="A10" s="322" t="s">
        <v>373</v>
      </c>
      <c r="B10" s="323">
        <f>SUM(B6:B9)</f>
        <v>10448438</v>
      </c>
      <c r="C10" s="323">
        <f>SUM(C6:C9)</f>
        <v>0</v>
      </c>
      <c r="D10" s="347">
        <f>SUM(D6:D9)</f>
        <v>0</v>
      </c>
      <c r="E10" s="16"/>
      <c r="F10" s="16"/>
      <c r="G10" s="16"/>
      <c r="H10" s="16"/>
      <c r="I10" s="16"/>
      <c r="J10" s="16"/>
      <c r="K10" s="16"/>
      <c r="L10" s="16"/>
      <c r="M10" s="16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7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43.85546875" style="317" customWidth="1"/>
    <col min="2" max="2" width="19.85546875" style="317" customWidth="1"/>
    <col min="3" max="3" width="19.28515625" style="317" customWidth="1"/>
    <col min="4" max="4" width="17.42578125" style="317" customWidth="1"/>
    <col min="5" max="6" width="9.140625" style="317"/>
    <col min="7" max="7" width="9.28515625" style="317" bestFit="1" customWidth="1"/>
    <col min="8" max="8" width="16.140625" style="317" customWidth="1"/>
    <col min="9" max="9" width="9.28515625" style="317" bestFit="1" customWidth="1"/>
    <col min="10" max="10" width="14.28515625" style="317" bestFit="1" customWidth="1"/>
    <col min="11" max="11" width="14.7109375" style="317" customWidth="1"/>
    <col min="12" max="12" width="12.28515625" style="317" bestFit="1" customWidth="1"/>
    <col min="13" max="13" width="27.42578125" style="317" customWidth="1"/>
    <col min="14" max="16384" width="9.140625" style="317"/>
  </cols>
  <sheetData>
    <row r="1" spans="1:13" ht="37.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SUM(L2:L16)-INDEX(OFFSET(INDIRECT(ADDRESS(MATCH("Наименование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316" t="s">
        <v>0</v>
      </c>
      <c r="B2" s="316"/>
      <c r="C2" s="318"/>
      <c r="D2" s="405" t="s">
        <v>261</v>
      </c>
      <c r="E2" s="341" t="s">
        <v>55</v>
      </c>
      <c r="F2" s="341" t="s">
        <v>54</v>
      </c>
      <c r="G2" s="341" t="s">
        <v>39</v>
      </c>
      <c r="H2" s="341" t="s">
        <v>405</v>
      </c>
      <c r="I2" s="340">
        <v>521</v>
      </c>
      <c r="J2" s="341">
        <f>B7</f>
        <v>6688000</v>
      </c>
      <c r="K2" s="341">
        <f t="shared" ref="K2:L2" si="0">C7</f>
        <v>0</v>
      </c>
      <c r="L2" s="341">
        <f t="shared" si="0"/>
        <v>0</v>
      </c>
    </row>
    <row r="3" spans="1:13" ht="76.150000000000006" customHeight="1" x14ac:dyDescent="0.25">
      <c r="A3" s="435" t="s">
        <v>404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316" t="s">
        <v>0</v>
      </c>
      <c r="B4" s="316"/>
      <c r="C4" s="320"/>
      <c r="D4" s="320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36" t="s">
        <v>4</v>
      </c>
      <c r="B5" s="136" t="s">
        <v>5</v>
      </c>
      <c r="C5" s="136" t="s">
        <v>6</v>
      </c>
      <c r="D5" s="364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37" t="s">
        <v>37</v>
      </c>
      <c r="B6" s="138">
        <v>6688000</v>
      </c>
      <c r="C6" s="138">
        <v>0</v>
      </c>
      <c r="D6" s="375">
        <v>0</v>
      </c>
      <c r="E6" s="16"/>
      <c r="F6" s="16"/>
      <c r="G6" s="16"/>
      <c r="H6" s="16"/>
      <c r="I6" s="16"/>
      <c r="J6" s="16"/>
      <c r="K6" s="16"/>
      <c r="L6" s="16"/>
      <c r="M6" s="16"/>
    </row>
    <row r="7" spans="1:13" ht="15.75" x14ac:dyDescent="0.25">
      <c r="A7" s="322" t="s">
        <v>373</v>
      </c>
      <c r="B7" s="323">
        <f>SUM(B6:B6)</f>
        <v>6688000</v>
      </c>
      <c r="C7" s="323">
        <f>SUM(C6:C6)</f>
        <v>0</v>
      </c>
      <c r="D7" s="347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7109375" style="3" customWidth="1"/>
    <col min="12" max="12" width="12.28515625" style="3" bestFit="1" customWidth="1"/>
    <col min="13" max="13" width="21.28515625" style="3" customWidth="1"/>
    <col min="14" max="16384" width="9.140625" style="3"/>
  </cols>
  <sheetData>
    <row r="1" spans="1:13" ht="36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 t="s">
        <v>0</v>
      </c>
      <c r="B2" s="2"/>
      <c r="C2" s="4"/>
      <c r="D2" s="5" t="s">
        <v>262</v>
      </c>
      <c r="E2" s="341" t="s">
        <v>55</v>
      </c>
      <c r="F2" s="341" t="s">
        <v>54</v>
      </c>
      <c r="G2" s="341" t="s">
        <v>39</v>
      </c>
      <c r="H2" s="341" t="s">
        <v>357</v>
      </c>
      <c r="I2" s="340">
        <v>521</v>
      </c>
      <c r="J2" s="341">
        <f>B37</f>
        <v>4842873</v>
      </c>
      <c r="K2" s="341">
        <f>C37</f>
        <v>4842873</v>
      </c>
      <c r="L2" s="341">
        <f>D37</f>
        <v>4649892</v>
      </c>
      <c r="M2" s="317"/>
    </row>
    <row r="3" spans="1:13" ht="91.15" customHeight="1" x14ac:dyDescent="0.25">
      <c r="A3" s="435" t="s">
        <v>295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23" t="s">
        <v>4</v>
      </c>
      <c r="B5" s="123" t="s">
        <v>5</v>
      </c>
      <c r="C5" s="123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332" t="s">
        <v>7</v>
      </c>
      <c r="B6" s="333">
        <v>1203318</v>
      </c>
      <c r="C6" s="333">
        <v>1203318</v>
      </c>
      <c r="D6" s="328">
        <v>1155367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332" t="s">
        <v>8</v>
      </c>
      <c r="B7" s="333">
        <v>200775</v>
      </c>
      <c r="C7" s="333">
        <v>200775</v>
      </c>
      <c r="D7" s="328">
        <v>192775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332" t="s">
        <v>9</v>
      </c>
      <c r="B8" s="333">
        <v>168842</v>
      </c>
      <c r="C8" s="333">
        <v>168842</v>
      </c>
      <c r="D8" s="333">
        <v>162114</v>
      </c>
    </row>
    <row r="9" spans="1:13" ht="15" customHeight="1" x14ac:dyDescent="0.25">
      <c r="A9" s="332" t="s">
        <v>10</v>
      </c>
      <c r="B9" s="333">
        <v>64884</v>
      </c>
      <c r="C9" s="333">
        <v>64884</v>
      </c>
      <c r="D9" s="333">
        <v>62298</v>
      </c>
    </row>
    <row r="10" spans="1:13" ht="15" customHeight="1" x14ac:dyDescent="0.25">
      <c r="A10" s="332" t="s">
        <v>11</v>
      </c>
      <c r="B10" s="333">
        <v>38884</v>
      </c>
      <c r="C10" s="333">
        <v>38884</v>
      </c>
      <c r="D10" s="333">
        <v>37334</v>
      </c>
    </row>
    <row r="11" spans="1:13" ht="15" customHeight="1" x14ac:dyDescent="0.25">
      <c r="A11" s="332" t="s">
        <v>12</v>
      </c>
      <c r="B11" s="333">
        <v>116090</v>
      </c>
      <c r="C11" s="333">
        <v>116090</v>
      </c>
      <c r="D11" s="333">
        <v>111464</v>
      </c>
    </row>
    <row r="12" spans="1:13" ht="15" customHeight="1" x14ac:dyDescent="0.25">
      <c r="A12" s="332" t="s">
        <v>13</v>
      </c>
      <c r="B12" s="333">
        <v>164784</v>
      </c>
      <c r="C12" s="333">
        <v>164784</v>
      </c>
      <c r="D12" s="333">
        <v>158218</v>
      </c>
    </row>
    <row r="13" spans="1:13" ht="15" customHeight="1" x14ac:dyDescent="0.25">
      <c r="A13" s="332" t="s">
        <v>14</v>
      </c>
      <c r="B13" s="333">
        <v>95514</v>
      </c>
      <c r="C13" s="333">
        <v>95514</v>
      </c>
      <c r="D13" s="333">
        <v>91708</v>
      </c>
    </row>
    <row r="14" spans="1:13" ht="15" customHeight="1" x14ac:dyDescent="0.25">
      <c r="A14" s="332" t="s">
        <v>15</v>
      </c>
      <c r="B14" s="330">
        <v>62330</v>
      </c>
      <c r="C14" s="333">
        <v>62330</v>
      </c>
      <c r="D14" s="333">
        <v>59847</v>
      </c>
    </row>
    <row r="15" spans="1:13" ht="15" customHeight="1" x14ac:dyDescent="0.25">
      <c r="A15" s="332" t="s">
        <v>16</v>
      </c>
      <c r="B15" s="333">
        <v>90185</v>
      </c>
      <c r="C15" s="333">
        <v>90185</v>
      </c>
      <c r="D15" s="333">
        <v>86591</v>
      </c>
    </row>
    <row r="16" spans="1:13" ht="15" customHeight="1" x14ac:dyDescent="0.25">
      <c r="A16" s="332" t="s">
        <v>17</v>
      </c>
      <c r="B16" s="333">
        <v>235834</v>
      </c>
      <c r="C16" s="333">
        <v>235834</v>
      </c>
      <c r="D16" s="333">
        <v>226437</v>
      </c>
    </row>
    <row r="17" spans="1:4" ht="15" customHeight="1" x14ac:dyDescent="0.25">
      <c r="A17" s="332" t="s">
        <v>18</v>
      </c>
      <c r="B17" s="333">
        <v>37665</v>
      </c>
      <c r="C17" s="333">
        <v>37665</v>
      </c>
      <c r="D17" s="333">
        <v>36164</v>
      </c>
    </row>
    <row r="18" spans="1:4" ht="15" customHeight="1" x14ac:dyDescent="0.25">
      <c r="A18" s="332" t="s">
        <v>19</v>
      </c>
      <c r="B18" s="333">
        <v>183876</v>
      </c>
      <c r="C18" s="333">
        <v>183876</v>
      </c>
      <c r="D18" s="333">
        <v>176549</v>
      </c>
    </row>
    <row r="19" spans="1:4" ht="15" customHeight="1" x14ac:dyDescent="0.25">
      <c r="A19" s="332" t="s">
        <v>20</v>
      </c>
      <c r="B19" s="333">
        <v>51015</v>
      </c>
      <c r="C19" s="333">
        <v>51015</v>
      </c>
      <c r="D19" s="333">
        <v>48982</v>
      </c>
    </row>
    <row r="20" spans="1:4" ht="15" customHeight="1" x14ac:dyDescent="0.25">
      <c r="A20" s="332" t="s">
        <v>21</v>
      </c>
      <c r="B20" s="333">
        <v>137068</v>
      </c>
      <c r="C20" s="333">
        <v>137068</v>
      </c>
      <c r="D20" s="333">
        <v>131606</v>
      </c>
    </row>
    <row r="21" spans="1:4" ht="15" customHeight="1" x14ac:dyDescent="0.25">
      <c r="A21" s="332" t="s">
        <v>22</v>
      </c>
      <c r="B21" s="333">
        <v>73222</v>
      </c>
      <c r="C21" s="333">
        <v>73222</v>
      </c>
      <c r="D21" s="333">
        <v>70304</v>
      </c>
    </row>
    <row r="22" spans="1:4" ht="15" customHeight="1" x14ac:dyDescent="0.25">
      <c r="A22" s="332" t="s">
        <v>23</v>
      </c>
      <c r="B22" s="333">
        <v>162845</v>
      </c>
      <c r="C22" s="333">
        <v>162845</v>
      </c>
      <c r="D22" s="333">
        <v>156356</v>
      </c>
    </row>
    <row r="23" spans="1:4" ht="15" customHeight="1" x14ac:dyDescent="0.25">
      <c r="A23" s="332" t="s">
        <v>24</v>
      </c>
      <c r="B23" s="333">
        <v>51916</v>
      </c>
      <c r="C23" s="333">
        <v>51916</v>
      </c>
      <c r="D23" s="333">
        <v>49847</v>
      </c>
    </row>
    <row r="24" spans="1:4" ht="15" customHeight="1" x14ac:dyDescent="0.25">
      <c r="A24" s="332" t="s">
        <v>25</v>
      </c>
      <c r="B24" s="333">
        <v>88002</v>
      </c>
      <c r="C24" s="333">
        <v>88002</v>
      </c>
      <c r="D24" s="333">
        <v>84495</v>
      </c>
    </row>
    <row r="25" spans="1:4" ht="15" customHeight="1" x14ac:dyDescent="0.25">
      <c r="A25" s="332" t="s">
        <v>26</v>
      </c>
      <c r="B25" s="333">
        <v>60476</v>
      </c>
      <c r="C25" s="333">
        <v>60476</v>
      </c>
      <c r="D25" s="333">
        <v>58066</v>
      </c>
    </row>
    <row r="26" spans="1:4" ht="15" customHeight="1" x14ac:dyDescent="0.25">
      <c r="A26" s="332" t="s">
        <v>27</v>
      </c>
      <c r="B26" s="333">
        <v>114977</v>
      </c>
      <c r="C26" s="333">
        <v>114977</v>
      </c>
      <c r="D26" s="333">
        <v>110395</v>
      </c>
    </row>
    <row r="27" spans="1:4" ht="15" customHeight="1" x14ac:dyDescent="0.25">
      <c r="A27" s="332" t="s">
        <v>28</v>
      </c>
      <c r="B27" s="333">
        <v>160133</v>
      </c>
      <c r="C27" s="333">
        <v>160133</v>
      </c>
      <c r="D27" s="333">
        <v>153752</v>
      </c>
    </row>
    <row r="28" spans="1:4" ht="15" customHeight="1" x14ac:dyDescent="0.25">
      <c r="A28" s="332" t="s">
        <v>29</v>
      </c>
      <c r="B28" s="333">
        <v>143404</v>
      </c>
      <c r="C28" s="333">
        <v>143404</v>
      </c>
      <c r="D28" s="333">
        <v>137689</v>
      </c>
    </row>
    <row r="29" spans="1:4" ht="15" customHeight="1" x14ac:dyDescent="0.25">
      <c r="A29" s="332" t="s">
        <v>30</v>
      </c>
      <c r="B29" s="333">
        <v>202185</v>
      </c>
      <c r="C29" s="333">
        <v>202185</v>
      </c>
      <c r="D29" s="333">
        <v>194128</v>
      </c>
    </row>
    <row r="30" spans="1:4" ht="15" customHeight="1" x14ac:dyDescent="0.25">
      <c r="A30" s="332" t="s">
        <v>31</v>
      </c>
      <c r="B30" s="333">
        <v>33597</v>
      </c>
      <c r="C30" s="333">
        <v>33597</v>
      </c>
      <c r="D30" s="333">
        <v>32258</v>
      </c>
    </row>
    <row r="31" spans="1:4" ht="15" customHeight="1" x14ac:dyDescent="0.25">
      <c r="A31" s="332" t="s">
        <v>32</v>
      </c>
      <c r="B31" s="333">
        <v>125371</v>
      </c>
      <c r="C31" s="333">
        <v>125371</v>
      </c>
      <c r="D31" s="333">
        <v>120375</v>
      </c>
    </row>
    <row r="32" spans="1:4" ht="15" customHeight="1" x14ac:dyDescent="0.25">
      <c r="A32" s="332" t="s">
        <v>33</v>
      </c>
      <c r="B32" s="333">
        <v>197025</v>
      </c>
      <c r="C32" s="333">
        <v>197025</v>
      </c>
      <c r="D32" s="333">
        <v>189174</v>
      </c>
    </row>
    <row r="33" spans="1:4" ht="15" customHeight="1" x14ac:dyDescent="0.25">
      <c r="A33" s="332" t="s">
        <v>34</v>
      </c>
      <c r="B33" s="333">
        <v>90089</v>
      </c>
      <c r="C33" s="333">
        <v>90089</v>
      </c>
      <c r="D33" s="333">
        <v>86500</v>
      </c>
    </row>
    <row r="34" spans="1:4" ht="15" customHeight="1" x14ac:dyDescent="0.25">
      <c r="A34" s="332" t="s">
        <v>35</v>
      </c>
      <c r="B34" s="333">
        <v>128729</v>
      </c>
      <c r="C34" s="333">
        <v>128729</v>
      </c>
      <c r="D34" s="333">
        <v>123600</v>
      </c>
    </row>
    <row r="35" spans="1:4" ht="15" customHeight="1" x14ac:dyDescent="0.25">
      <c r="A35" s="332" t="s">
        <v>36</v>
      </c>
      <c r="B35" s="333">
        <v>96764</v>
      </c>
      <c r="C35" s="333">
        <v>96764</v>
      </c>
      <c r="D35" s="333">
        <v>92908</v>
      </c>
    </row>
    <row r="36" spans="1:4" ht="15" customHeight="1" x14ac:dyDescent="0.25">
      <c r="A36" s="332" t="s">
        <v>37</v>
      </c>
      <c r="B36" s="333">
        <v>263074</v>
      </c>
      <c r="C36" s="333">
        <v>263074</v>
      </c>
      <c r="D36" s="333">
        <v>252591</v>
      </c>
    </row>
    <row r="37" spans="1:4" ht="19.5" customHeight="1" x14ac:dyDescent="0.25">
      <c r="A37" s="26" t="s">
        <v>373</v>
      </c>
      <c r="B37" s="27">
        <f>SUM(B6:B36)</f>
        <v>4842873</v>
      </c>
      <c r="C37" s="27">
        <f>SUM(C6:C36)</f>
        <v>4842873</v>
      </c>
      <c r="D37" s="27">
        <f>SUM(D6:D36)</f>
        <v>4649892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008080"/>
    <pageSetUpPr fitToPage="1"/>
  </sheetPr>
  <dimension ref="A1:M24"/>
  <sheetViews>
    <sheetView view="pageBreakPreview" zoomScale="115" zoomScaleNormal="100" zoomScaleSheetLayoutView="115" workbookViewId="0">
      <selection activeCell="A6" sqref="A6:D24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42578125" style="3" bestFit="1" customWidth="1"/>
    <col min="11" max="11" width="14.7109375" style="3" customWidth="1"/>
    <col min="12" max="12" width="13" style="3" bestFit="1" customWidth="1"/>
    <col min="13" max="13" width="23.28515625" style="3" customWidth="1"/>
    <col min="14" max="16384" width="9.140625" style="3"/>
  </cols>
  <sheetData>
    <row r="1" spans="1:13" ht="55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 t="s">
        <v>0</v>
      </c>
      <c r="B2" s="2"/>
      <c r="C2" s="4"/>
      <c r="D2" s="5" t="s">
        <v>263</v>
      </c>
      <c r="E2" s="341" t="s">
        <v>55</v>
      </c>
      <c r="F2" s="341" t="s">
        <v>54</v>
      </c>
      <c r="G2" s="341" t="s">
        <v>39</v>
      </c>
      <c r="H2" s="341" t="s">
        <v>332</v>
      </c>
      <c r="I2" s="340">
        <v>521</v>
      </c>
      <c r="J2" s="341">
        <f>B24</f>
        <v>21720320</v>
      </c>
      <c r="K2" s="341">
        <f t="shared" ref="K2:L2" si="0">C24</f>
        <v>21720320</v>
      </c>
      <c r="L2" s="341">
        <f t="shared" si="0"/>
        <v>21617720</v>
      </c>
      <c r="M2" s="317"/>
    </row>
    <row r="3" spans="1:13" ht="78" customHeight="1" x14ac:dyDescent="0.25">
      <c r="A3" s="435" t="s">
        <v>294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31" t="s">
        <v>4</v>
      </c>
      <c r="B5" s="131" t="s">
        <v>5</v>
      </c>
      <c r="C5" s="131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33" t="s">
        <v>331</v>
      </c>
      <c r="B6" s="134">
        <v>0</v>
      </c>
      <c r="C6" s="134">
        <v>0</v>
      </c>
      <c r="D6" s="376">
        <v>3000000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332" t="s">
        <v>16</v>
      </c>
      <c r="B7" s="135">
        <v>1587676</v>
      </c>
      <c r="C7" s="135">
        <v>2452412</v>
      </c>
      <c r="D7" s="377">
        <v>3500000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332" t="s">
        <v>17</v>
      </c>
      <c r="B8" s="135">
        <v>0</v>
      </c>
      <c r="C8" s="135">
        <v>0</v>
      </c>
      <c r="D8" s="135">
        <v>2024270</v>
      </c>
    </row>
    <row r="9" spans="1:13" ht="15" customHeight="1" x14ac:dyDescent="0.25">
      <c r="A9" s="332" t="s">
        <v>18</v>
      </c>
      <c r="B9" s="135">
        <v>0</v>
      </c>
      <c r="C9" s="135">
        <v>3484043</v>
      </c>
      <c r="D9" s="135">
        <v>0</v>
      </c>
    </row>
    <row r="10" spans="1:13" ht="15" customHeight="1" x14ac:dyDescent="0.25">
      <c r="A10" s="332" t="s">
        <v>20</v>
      </c>
      <c r="B10" s="135">
        <v>2914627</v>
      </c>
      <c r="C10" s="135">
        <v>0</v>
      </c>
      <c r="D10" s="135">
        <v>0</v>
      </c>
    </row>
    <row r="11" spans="1:13" ht="15" customHeight="1" x14ac:dyDescent="0.25">
      <c r="A11" s="332" t="s">
        <v>21</v>
      </c>
      <c r="B11" s="135">
        <v>1058650</v>
      </c>
      <c r="C11" s="135">
        <v>0</v>
      </c>
      <c r="D11" s="135">
        <v>0</v>
      </c>
    </row>
    <row r="12" spans="1:13" ht="15" customHeight="1" x14ac:dyDescent="0.25">
      <c r="A12" s="332" t="s">
        <v>22</v>
      </c>
      <c r="B12" s="135">
        <v>0</v>
      </c>
      <c r="C12" s="135">
        <v>3505573</v>
      </c>
      <c r="D12" s="135">
        <v>0</v>
      </c>
    </row>
    <row r="13" spans="1:13" ht="15" customHeight="1" x14ac:dyDescent="0.25">
      <c r="A13" s="332" t="s">
        <v>23</v>
      </c>
      <c r="B13" s="135">
        <v>2841564</v>
      </c>
      <c r="C13" s="135">
        <v>1362239</v>
      </c>
      <c r="D13" s="135">
        <v>0</v>
      </c>
    </row>
    <row r="14" spans="1:13" ht="15" customHeight="1" x14ac:dyDescent="0.25">
      <c r="A14" s="332" t="s">
        <v>24</v>
      </c>
      <c r="B14" s="135">
        <v>0</v>
      </c>
      <c r="C14" s="135">
        <v>0</v>
      </c>
      <c r="D14" s="135">
        <v>2646589</v>
      </c>
    </row>
    <row r="15" spans="1:13" ht="15" customHeight="1" x14ac:dyDescent="0.25">
      <c r="A15" s="332" t="s">
        <v>26</v>
      </c>
      <c r="B15" s="135">
        <v>0</v>
      </c>
      <c r="C15" s="135">
        <v>1822275</v>
      </c>
      <c r="D15" s="135">
        <v>2646589</v>
      </c>
    </row>
    <row r="16" spans="1:13" ht="15" customHeight="1" x14ac:dyDescent="0.25">
      <c r="A16" s="332" t="s">
        <v>27</v>
      </c>
      <c r="B16" s="135">
        <v>4000000</v>
      </c>
      <c r="C16" s="135">
        <v>0</v>
      </c>
      <c r="D16" s="135">
        <v>0</v>
      </c>
    </row>
    <row r="17" spans="1:4" ht="15" customHeight="1" x14ac:dyDescent="0.25">
      <c r="A17" s="332" t="s">
        <v>28</v>
      </c>
      <c r="B17" s="135">
        <v>0</v>
      </c>
      <c r="C17" s="135">
        <v>2817906</v>
      </c>
      <c r="D17" s="135">
        <v>0</v>
      </c>
    </row>
    <row r="18" spans="1:4" ht="15" customHeight="1" x14ac:dyDescent="0.25">
      <c r="A18" s="332" t="s">
        <v>29</v>
      </c>
      <c r="B18" s="135">
        <v>5282190</v>
      </c>
      <c r="C18" s="135">
        <v>0</v>
      </c>
      <c r="D18" s="135">
        <v>0</v>
      </c>
    </row>
    <row r="19" spans="1:4" ht="15" customHeight="1" x14ac:dyDescent="0.25">
      <c r="A19" s="332" t="s">
        <v>31</v>
      </c>
      <c r="B19" s="135">
        <v>1000000</v>
      </c>
      <c r="C19" s="135">
        <v>0</v>
      </c>
      <c r="D19" s="135">
        <v>0</v>
      </c>
    </row>
    <row r="20" spans="1:4" ht="15" customHeight="1" x14ac:dyDescent="0.25">
      <c r="A20" s="332" t="s">
        <v>32</v>
      </c>
      <c r="B20" s="135">
        <v>3035613</v>
      </c>
      <c r="C20" s="135">
        <v>0</v>
      </c>
      <c r="D20" s="135">
        <v>0</v>
      </c>
    </row>
    <row r="21" spans="1:4" ht="15" customHeight="1" x14ac:dyDescent="0.25">
      <c r="A21" s="332" t="s">
        <v>33</v>
      </c>
      <c r="B21" s="135">
        <v>0</v>
      </c>
      <c r="C21" s="135">
        <v>2203624</v>
      </c>
      <c r="D21" s="135">
        <v>7800272</v>
      </c>
    </row>
    <row r="22" spans="1:4" ht="15" customHeight="1" x14ac:dyDescent="0.25">
      <c r="A22" s="332" t="s">
        <v>36</v>
      </c>
      <c r="B22" s="135">
        <v>0</v>
      </c>
      <c r="C22" s="135">
        <v>2353038</v>
      </c>
      <c r="D22" s="135">
        <v>0</v>
      </c>
    </row>
    <row r="23" spans="1:4" ht="15" customHeight="1" x14ac:dyDescent="0.25">
      <c r="A23" s="332" t="s">
        <v>37</v>
      </c>
      <c r="B23" s="135">
        <v>0</v>
      </c>
      <c r="C23" s="135">
        <v>1719210</v>
      </c>
      <c r="D23" s="135">
        <v>0</v>
      </c>
    </row>
    <row r="24" spans="1:4" ht="15" customHeight="1" x14ac:dyDescent="0.25">
      <c r="A24" s="12" t="s">
        <v>373</v>
      </c>
      <c r="B24" s="13">
        <f>SUM(B6:B23)</f>
        <v>21720320</v>
      </c>
      <c r="C24" s="13">
        <f>SUM(C6:C23)</f>
        <v>21720320</v>
      </c>
      <c r="D24" s="13">
        <f>SUM(D6:D23)</f>
        <v>21617720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008080"/>
    <pageSetUpPr fitToPage="1"/>
  </sheetPr>
  <dimension ref="A1:M7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3" width="16.8554687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7109375" style="3" customWidth="1"/>
    <col min="12" max="12" width="16.28515625" style="3" customWidth="1"/>
    <col min="13" max="13" width="25.42578125" style="3" customWidth="1"/>
    <col min="14" max="16384" width="9.140625" style="3"/>
  </cols>
  <sheetData>
    <row r="1" spans="1:13" ht="41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 t="s">
        <v>0</v>
      </c>
      <c r="B2" s="2"/>
      <c r="C2" s="4"/>
      <c r="D2" s="5" t="s">
        <v>265</v>
      </c>
      <c r="E2" s="341" t="s">
        <v>59</v>
      </c>
      <c r="F2" s="341" t="s">
        <v>60</v>
      </c>
      <c r="G2" s="341" t="s">
        <v>41</v>
      </c>
      <c r="H2" s="341" t="s">
        <v>390</v>
      </c>
      <c r="I2" s="340">
        <v>521</v>
      </c>
      <c r="J2" s="341">
        <f>B7</f>
        <v>7446262.6299999999</v>
      </c>
      <c r="K2" s="341">
        <f t="shared" ref="K2:L2" si="0">C7</f>
        <v>63360909.090000004</v>
      </c>
      <c r="L2" s="341">
        <f t="shared" si="0"/>
        <v>0</v>
      </c>
      <c r="M2" s="317"/>
    </row>
    <row r="3" spans="1:13" ht="78" customHeight="1" x14ac:dyDescent="0.25">
      <c r="A3" s="435" t="s">
        <v>409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82" t="s">
        <v>4</v>
      </c>
      <c r="B5" s="82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54"/>
      <c r="K5" s="346"/>
      <c r="L5" s="354"/>
      <c r="M5" s="16"/>
    </row>
    <row r="6" spans="1:13" ht="15" customHeight="1" x14ac:dyDescent="0.25">
      <c r="A6" s="85" t="s">
        <v>7</v>
      </c>
      <c r="B6" s="333">
        <v>7446262.6299999999</v>
      </c>
      <c r="C6" s="328">
        <v>63360909.090000004</v>
      </c>
      <c r="D6" s="349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9.5" customHeight="1" x14ac:dyDescent="0.25">
      <c r="A7" s="83" t="s">
        <v>373</v>
      </c>
      <c r="B7" s="84">
        <f>SUM(B6:B6)</f>
        <v>7446262.6299999999</v>
      </c>
      <c r="C7" s="347">
        <f>SUM(C6:C6)</f>
        <v>63360909.090000004</v>
      </c>
      <c r="D7" s="350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008080"/>
    <pageSetUpPr fitToPage="1"/>
  </sheetPr>
  <dimension ref="A1:M28"/>
  <sheetViews>
    <sheetView view="pageBreakPreview" zoomScale="115" zoomScaleNormal="100" zoomScaleSheetLayoutView="115" workbookViewId="0">
      <selection activeCell="A6" sqref="A6:D28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2" width="17.140625" style="3" customWidth="1"/>
    <col min="13" max="13" width="28.85546875" style="3" customWidth="1"/>
    <col min="14" max="16384" width="9.140625" style="3"/>
  </cols>
  <sheetData>
    <row r="1" spans="1:13" ht="31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18.600000000000001" customHeight="1" x14ac:dyDescent="0.25">
      <c r="A2" s="2" t="s">
        <v>0</v>
      </c>
      <c r="B2" s="2"/>
      <c r="C2" s="4"/>
      <c r="D2" s="5" t="s">
        <v>362</v>
      </c>
      <c r="E2" s="341" t="s">
        <v>59</v>
      </c>
      <c r="F2" s="341" t="s">
        <v>60</v>
      </c>
      <c r="G2" s="341" t="s">
        <v>41</v>
      </c>
      <c r="H2" s="341" t="s">
        <v>310</v>
      </c>
      <c r="I2" s="340">
        <v>521</v>
      </c>
      <c r="J2" s="341">
        <f>B28</f>
        <v>1462699468.1500001</v>
      </c>
      <c r="K2" s="341">
        <f t="shared" ref="K2:L2" si="0">C28</f>
        <v>339722340.41999996</v>
      </c>
      <c r="L2" s="341">
        <f t="shared" si="0"/>
        <v>347107608.69</v>
      </c>
      <c r="M2" s="317"/>
    </row>
    <row r="3" spans="1:13" ht="64.150000000000006" customHeight="1" x14ac:dyDescent="0.25">
      <c r="A3" s="435" t="s">
        <v>410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20" t="s">
        <v>4</v>
      </c>
      <c r="B5" s="120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332" t="s">
        <v>7</v>
      </c>
      <c r="B6" s="122">
        <v>102761276.61</v>
      </c>
      <c r="C6" s="378">
        <v>175375851.06</v>
      </c>
      <c r="D6" s="349">
        <v>179188369.56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332" t="s">
        <v>8</v>
      </c>
      <c r="B7" s="122">
        <v>60749148.939999998</v>
      </c>
      <c r="C7" s="378">
        <v>0</v>
      </c>
      <c r="D7" s="349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332" t="s">
        <v>9</v>
      </c>
      <c r="B8" s="122">
        <v>18170531.920000002</v>
      </c>
      <c r="C8" s="378">
        <v>57114787.229999997</v>
      </c>
      <c r="D8" s="349">
        <v>58356413.039999999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332" t="s">
        <v>10</v>
      </c>
      <c r="B9" s="122">
        <v>27607872.34</v>
      </c>
      <c r="C9" s="378">
        <v>0</v>
      </c>
      <c r="D9" s="349">
        <v>0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332" t="s">
        <v>11</v>
      </c>
      <c r="B10" s="122">
        <v>56093404.259999998</v>
      </c>
      <c r="C10" s="378">
        <v>0</v>
      </c>
      <c r="D10" s="349">
        <v>0</v>
      </c>
    </row>
    <row r="11" spans="1:13" ht="15" customHeight="1" x14ac:dyDescent="0.25">
      <c r="A11" s="332" t="s">
        <v>12</v>
      </c>
      <c r="B11" s="122">
        <v>50832553.189999998</v>
      </c>
      <c r="C11" s="378">
        <v>0</v>
      </c>
      <c r="D11" s="349">
        <v>0</v>
      </c>
    </row>
    <row r="12" spans="1:13" ht="15" customHeight="1" x14ac:dyDescent="0.25">
      <c r="A12" s="332" t="s">
        <v>13</v>
      </c>
      <c r="B12" s="122">
        <v>70756276.599999994</v>
      </c>
      <c r="C12" s="378">
        <v>0</v>
      </c>
      <c r="D12" s="349">
        <v>0</v>
      </c>
    </row>
    <row r="13" spans="1:13" s="317" customFormat="1" ht="15" customHeight="1" x14ac:dyDescent="0.25">
      <c r="A13" s="332" t="s">
        <v>16</v>
      </c>
      <c r="B13" s="122">
        <v>0</v>
      </c>
      <c r="C13" s="378">
        <v>49116276.600000001</v>
      </c>
      <c r="D13" s="349">
        <v>50184021.740000002</v>
      </c>
    </row>
    <row r="14" spans="1:13" ht="15" customHeight="1" x14ac:dyDescent="0.25">
      <c r="A14" s="332" t="s">
        <v>17</v>
      </c>
      <c r="B14" s="122">
        <v>216174148.94</v>
      </c>
      <c r="C14" s="378">
        <v>0</v>
      </c>
      <c r="D14" s="349">
        <v>0</v>
      </c>
    </row>
    <row r="15" spans="1:13" ht="15" customHeight="1" x14ac:dyDescent="0.25">
      <c r="A15" s="332" t="s">
        <v>19</v>
      </c>
      <c r="B15" s="122">
        <v>75261276.599999994</v>
      </c>
      <c r="C15" s="378">
        <v>0</v>
      </c>
      <c r="D15" s="349">
        <v>0</v>
      </c>
    </row>
    <row r="16" spans="1:13" ht="15" customHeight="1" x14ac:dyDescent="0.25">
      <c r="A16" s="332" t="s">
        <v>20</v>
      </c>
      <c r="B16" s="122">
        <v>50258936.170000002</v>
      </c>
      <c r="C16" s="378">
        <v>0</v>
      </c>
      <c r="D16" s="349">
        <v>0</v>
      </c>
    </row>
    <row r="17" spans="1:4" ht="15" customHeight="1" x14ac:dyDescent="0.25">
      <c r="A17" s="332" t="s">
        <v>21</v>
      </c>
      <c r="B17" s="122">
        <v>48415957.450000003</v>
      </c>
      <c r="C17" s="378">
        <v>0</v>
      </c>
      <c r="D17" s="349">
        <v>0</v>
      </c>
    </row>
    <row r="18" spans="1:4" ht="15" customHeight="1" x14ac:dyDescent="0.25">
      <c r="A18" s="332" t="s">
        <v>26</v>
      </c>
      <c r="B18" s="122">
        <v>95982659.569999993</v>
      </c>
      <c r="C18" s="378">
        <v>0</v>
      </c>
      <c r="D18" s="349">
        <v>0</v>
      </c>
    </row>
    <row r="19" spans="1:4" ht="15" customHeight="1" x14ac:dyDescent="0.25">
      <c r="A19" s="332" t="s">
        <v>27</v>
      </c>
      <c r="B19" s="122">
        <v>21127872.350000001</v>
      </c>
      <c r="C19" s="378">
        <v>0</v>
      </c>
      <c r="D19" s="349">
        <v>0</v>
      </c>
    </row>
    <row r="20" spans="1:4" ht="15" customHeight="1" x14ac:dyDescent="0.25">
      <c r="A20" s="332" t="s">
        <v>28</v>
      </c>
      <c r="B20" s="122">
        <v>70209468.090000004</v>
      </c>
      <c r="C20" s="378">
        <v>0</v>
      </c>
      <c r="D20" s="349">
        <v>0</v>
      </c>
    </row>
    <row r="21" spans="1:4" ht="15" customHeight="1" x14ac:dyDescent="0.25">
      <c r="A21" s="332" t="s">
        <v>29</v>
      </c>
      <c r="B21" s="122">
        <v>21415851.07</v>
      </c>
      <c r="C21" s="378">
        <v>0</v>
      </c>
      <c r="D21" s="349">
        <v>0</v>
      </c>
    </row>
    <row r="22" spans="1:4" ht="15" customHeight="1" x14ac:dyDescent="0.25">
      <c r="A22" s="332" t="s">
        <v>30</v>
      </c>
      <c r="B22" s="122">
        <v>93231808.510000005</v>
      </c>
      <c r="C22" s="378">
        <v>0</v>
      </c>
      <c r="D22" s="349">
        <v>0</v>
      </c>
    </row>
    <row r="23" spans="1:4" ht="15" customHeight="1" x14ac:dyDescent="0.25">
      <c r="A23" s="332" t="s">
        <v>32</v>
      </c>
      <c r="B23" s="122">
        <v>27589255.32</v>
      </c>
      <c r="C23" s="122">
        <v>0</v>
      </c>
      <c r="D23" s="352">
        <v>0</v>
      </c>
    </row>
    <row r="24" spans="1:4" ht="15" customHeight="1" x14ac:dyDescent="0.25">
      <c r="A24" s="332" t="s">
        <v>34</v>
      </c>
      <c r="B24" s="122">
        <v>130661170.20999999</v>
      </c>
      <c r="C24" s="122">
        <v>0</v>
      </c>
      <c r="D24" s="333">
        <v>0</v>
      </c>
    </row>
    <row r="25" spans="1:4" ht="15" customHeight="1" x14ac:dyDescent="0.25">
      <c r="A25" s="332" t="s">
        <v>35</v>
      </c>
      <c r="B25" s="122">
        <v>99467021.280000001</v>
      </c>
      <c r="C25" s="122">
        <v>0</v>
      </c>
      <c r="D25" s="333">
        <v>0</v>
      </c>
    </row>
    <row r="26" spans="1:4" ht="15" customHeight="1" x14ac:dyDescent="0.25">
      <c r="A26" s="332" t="s">
        <v>36</v>
      </c>
      <c r="B26" s="122">
        <v>41155851.07</v>
      </c>
      <c r="C26" s="122">
        <v>58115425.530000001</v>
      </c>
      <c r="D26" s="333">
        <v>59378804.350000001</v>
      </c>
    </row>
    <row r="27" spans="1:4" ht="15" customHeight="1" x14ac:dyDescent="0.25">
      <c r="A27" s="332" t="s">
        <v>37</v>
      </c>
      <c r="B27" s="122">
        <v>84777127.659999996</v>
      </c>
      <c r="C27" s="122">
        <v>0</v>
      </c>
      <c r="D27" s="333">
        <v>0</v>
      </c>
    </row>
    <row r="28" spans="1:4" ht="19.5" customHeight="1" x14ac:dyDescent="0.25">
      <c r="A28" s="118" t="s">
        <v>373</v>
      </c>
      <c r="B28" s="119">
        <f>SUM(B6:B27)</f>
        <v>1462699468.1500001</v>
      </c>
      <c r="C28" s="121">
        <f>SUM(C6:C27)</f>
        <v>339722340.41999996</v>
      </c>
      <c r="D28" s="121">
        <f>SUM(D6:D27)</f>
        <v>347107608.69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1" width="12.85546875" style="3" customWidth="1"/>
    <col min="12" max="12" width="13.5703125" style="3" customWidth="1"/>
    <col min="13" max="13" width="21" style="3" customWidth="1"/>
    <col min="14" max="16384" width="9.140625" style="3"/>
  </cols>
  <sheetData>
    <row r="1" spans="1:13" ht="31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 t="s">
        <v>0</v>
      </c>
      <c r="B2" s="2"/>
      <c r="C2" s="4"/>
      <c r="D2" s="5" t="s">
        <v>266</v>
      </c>
      <c r="E2" s="341" t="s">
        <v>59</v>
      </c>
      <c r="F2" s="341" t="s">
        <v>60</v>
      </c>
      <c r="G2" s="341" t="s">
        <v>41</v>
      </c>
      <c r="H2" s="341" t="s">
        <v>389</v>
      </c>
      <c r="I2" s="340">
        <v>521</v>
      </c>
      <c r="J2" s="341">
        <f>B37</f>
        <v>13944000</v>
      </c>
      <c r="K2" s="341">
        <f t="shared" ref="K2:L2" si="0">C37</f>
        <v>13944000</v>
      </c>
      <c r="L2" s="341">
        <f t="shared" si="0"/>
        <v>13944000</v>
      </c>
      <c r="M2" s="317"/>
    </row>
    <row r="3" spans="1:13" ht="70.150000000000006" customHeight="1" x14ac:dyDescent="0.25">
      <c r="A3" s="435" t="s">
        <v>309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95" t="s">
        <v>4</v>
      </c>
      <c r="B5" s="95" t="s">
        <v>5</v>
      </c>
      <c r="C5" s="95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96" t="s">
        <v>7</v>
      </c>
      <c r="B6" s="98">
        <v>3033324</v>
      </c>
      <c r="C6" s="98">
        <v>2171963</v>
      </c>
      <c r="D6" s="328">
        <v>2171963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96" t="s">
        <v>8</v>
      </c>
      <c r="B7" s="98">
        <v>864672</v>
      </c>
      <c r="C7" s="98">
        <v>448872</v>
      </c>
      <c r="D7" s="328">
        <v>448872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96" t="s">
        <v>9</v>
      </c>
      <c r="B8" s="98">
        <v>655477</v>
      </c>
      <c r="C8" s="98">
        <v>907398</v>
      </c>
      <c r="D8" s="328">
        <v>907398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96" t="s">
        <v>10</v>
      </c>
      <c r="B9" s="98">
        <v>324252</v>
      </c>
      <c r="C9" s="98">
        <v>224436</v>
      </c>
      <c r="D9" s="328">
        <v>224436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96" t="s">
        <v>11</v>
      </c>
      <c r="B10" s="98">
        <v>108084</v>
      </c>
      <c r="C10" s="98">
        <v>112218</v>
      </c>
      <c r="D10" s="328">
        <v>112218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>
      <c r="A11" s="96" t="s">
        <v>12</v>
      </c>
      <c r="B11" s="98">
        <v>436985</v>
      </c>
      <c r="C11" s="98">
        <v>340274</v>
      </c>
      <c r="D11" s="98">
        <v>340274</v>
      </c>
    </row>
    <row r="12" spans="1:13" ht="15" customHeight="1" x14ac:dyDescent="0.25">
      <c r="A12" s="96" t="s">
        <v>13</v>
      </c>
      <c r="B12" s="98">
        <v>740317</v>
      </c>
      <c r="C12" s="98">
        <v>768633</v>
      </c>
      <c r="D12" s="98">
        <v>768633</v>
      </c>
    </row>
    <row r="13" spans="1:13" ht="15" customHeight="1" x14ac:dyDescent="0.25">
      <c r="A13" s="96" t="s">
        <v>14</v>
      </c>
      <c r="B13" s="98">
        <v>105760</v>
      </c>
      <c r="C13" s="98">
        <v>329414</v>
      </c>
      <c r="D13" s="98">
        <v>329414</v>
      </c>
    </row>
    <row r="14" spans="1:13" ht="15" customHeight="1" x14ac:dyDescent="0.25">
      <c r="A14" s="96" t="s">
        <v>15</v>
      </c>
      <c r="B14" s="98">
        <v>220817</v>
      </c>
      <c r="C14" s="98">
        <v>229263</v>
      </c>
      <c r="D14" s="98">
        <v>229263</v>
      </c>
    </row>
    <row r="15" spans="1:13" ht="15" customHeight="1" x14ac:dyDescent="0.25">
      <c r="A15" s="96" t="s">
        <v>16</v>
      </c>
      <c r="B15" s="98">
        <v>327739</v>
      </c>
      <c r="C15" s="98">
        <v>340274</v>
      </c>
      <c r="D15" s="98">
        <v>340274</v>
      </c>
    </row>
    <row r="16" spans="1:13" ht="15" customHeight="1" x14ac:dyDescent="0.25">
      <c r="A16" s="96" t="s">
        <v>17</v>
      </c>
      <c r="B16" s="98">
        <v>552042</v>
      </c>
      <c r="C16" s="98">
        <v>458525</v>
      </c>
      <c r="D16" s="98">
        <v>458525</v>
      </c>
    </row>
    <row r="17" spans="1:4" ht="15" customHeight="1" x14ac:dyDescent="0.25">
      <c r="A17" s="96" t="s">
        <v>18</v>
      </c>
      <c r="B17" s="98">
        <v>109246</v>
      </c>
      <c r="C17" s="98">
        <v>226849</v>
      </c>
      <c r="D17" s="98">
        <v>226849</v>
      </c>
    </row>
    <row r="18" spans="1:4" ht="15" customHeight="1" x14ac:dyDescent="0.25">
      <c r="A18" s="96" t="s">
        <v>19</v>
      </c>
      <c r="B18" s="98">
        <v>324252</v>
      </c>
      <c r="C18" s="98">
        <v>448872</v>
      </c>
      <c r="D18" s="98">
        <v>448872</v>
      </c>
    </row>
    <row r="19" spans="1:4" ht="15" customHeight="1" x14ac:dyDescent="0.25">
      <c r="A19" s="96" t="s">
        <v>20</v>
      </c>
      <c r="B19" s="98">
        <v>331225</v>
      </c>
      <c r="C19" s="98">
        <v>343894</v>
      </c>
      <c r="D19" s="98">
        <v>343894</v>
      </c>
    </row>
    <row r="20" spans="1:4" ht="15" customHeight="1" x14ac:dyDescent="0.25">
      <c r="A20" s="96" t="s">
        <v>21</v>
      </c>
      <c r="B20" s="98">
        <v>441634</v>
      </c>
      <c r="C20" s="98">
        <v>343894</v>
      </c>
      <c r="D20" s="98">
        <v>343894</v>
      </c>
    </row>
    <row r="21" spans="1:4" ht="15" customHeight="1" x14ac:dyDescent="0.25">
      <c r="A21" s="96" t="s">
        <v>22</v>
      </c>
      <c r="B21" s="98">
        <v>220817</v>
      </c>
      <c r="C21" s="98">
        <v>229263</v>
      </c>
      <c r="D21" s="98">
        <v>229263</v>
      </c>
    </row>
    <row r="22" spans="1:4" ht="15" customHeight="1" x14ac:dyDescent="0.25">
      <c r="A22" s="96" t="s">
        <v>23</v>
      </c>
      <c r="B22" s="98">
        <v>552042</v>
      </c>
      <c r="C22" s="98">
        <v>573158</v>
      </c>
      <c r="D22" s="98">
        <v>573158</v>
      </c>
    </row>
    <row r="23" spans="1:4" ht="15" customHeight="1" x14ac:dyDescent="0.25">
      <c r="A23" s="96" t="s">
        <v>24</v>
      </c>
      <c r="B23" s="98">
        <v>327739</v>
      </c>
      <c r="C23" s="98">
        <v>567124</v>
      </c>
      <c r="D23" s="98">
        <v>567124</v>
      </c>
    </row>
    <row r="24" spans="1:4" ht="15" customHeight="1" x14ac:dyDescent="0.25">
      <c r="A24" s="96" t="s">
        <v>25</v>
      </c>
      <c r="B24" s="98">
        <v>218492</v>
      </c>
      <c r="C24" s="98">
        <v>340274</v>
      </c>
      <c r="D24" s="98">
        <v>340274</v>
      </c>
    </row>
    <row r="25" spans="1:4" ht="15" customHeight="1" x14ac:dyDescent="0.25">
      <c r="A25" s="96" t="s">
        <v>26</v>
      </c>
      <c r="B25" s="98">
        <v>220817</v>
      </c>
      <c r="C25" s="98">
        <v>229263</v>
      </c>
      <c r="D25" s="98">
        <v>229263</v>
      </c>
    </row>
    <row r="26" spans="1:4" ht="15" customHeight="1" x14ac:dyDescent="0.25">
      <c r="A26" s="96" t="s">
        <v>27</v>
      </c>
      <c r="B26" s="98">
        <v>220817</v>
      </c>
      <c r="C26" s="98">
        <v>343894</v>
      </c>
      <c r="D26" s="98">
        <v>343894</v>
      </c>
    </row>
    <row r="27" spans="1:4" ht="15" customHeight="1" x14ac:dyDescent="0.25">
      <c r="A27" s="96" t="s">
        <v>28</v>
      </c>
      <c r="B27" s="98">
        <v>441634</v>
      </c>
      <c r="C27" s="98">
        <v>343894</v>
      </c>
      <c r="D27" s="98">
        <v>343894</v>
      </c>
    </row>
    <row r="28" spans="1:4" ht="15" customHeight="1" x14ac:dyDescent="0.25">
      <c r="A28" s="96" t="s">
        <v>29</v>
      </c>
      <c r="B28" s="98">
        <v>327739</v>
      </c>
      <c r="C28" s="98">
        <v>567124</v>
      </c>
      <c r="D28" s="98">
        <v>567124</v>
      </c>
    </row>
    <row r="29" spans="1:4" ht="15" customHeight="1" x14ac:dyDescent="0.25">
      <c r="A29" s="96" t="s">
        <v>30</v>
      </c>
      <c r="B29" s="98">
        <v>552042</v>
      </c>
      <c r="C29" s="98">
        <v>458525</v>
      </c>
      <c r="D29" s="98">
        <v>458525</v>
      </c>
    </row>
    <row r="30" spans="1:4" ht="15" customHeight="1" x14ac:dyDescent="0.25">
      <c r="A30" s="96" t="s">
        <v>31</v>
      </c>
      <c r="B30" s="98">
        <v>110408</v>
      </c>
      <c r="C30" s="98">
        <v>229263</v>
      </c>
      <c r="D30" s="98">
        <v>229263</v>
      </c>
    </row>
    <row r="31" spans="1:4" ht="15" customHeight="1" x14ac:dyDescent="0.25">
      <c r="A31" s="96" t="s">
        <v>32</v>
      </c>
      <c r="B31" s="98">
        <v>324252</v>
      </c>
      <c r="C31" s="98">
        <v>336654</v>
      </c>
      <c r="D31" s="98">
        <v>336654</v>
      </c>
    </row>
    <row r="32" spans="1:4" ht="15" customHeight="1" x14ac:dyDescent="0.25">
      <c r="A32" s="96" t="s">
        <v>33</v>
      </c>
      <c r="B32" s="98">
        <v>534609</v>
      </c>
      <c r="C32" s="98">
        <v>777080</v>
      </c>
      <c r="D32" s="98">
        <v>777080</v>
      </c>
    </row>
    <row r="33" spans="1:4" ht="15" customHeight="1" x14ac:dyDescent="0.25">
      <c r="A33" s="96" t="s">
        <v>34</v>
      </c>
      <c r="B33" s="98">
        <v>220817</v>
      </c>
      <c r="C33" s="98">
        <v>229263</v>
      </c>
      <c r="D33" s="98">
        <v>229263</v>
      </c>
    </row>
    <row r="34" spans="1:4" ht="15" customHeight="1" x14ac:dyDescent="0.25">
      <c r="A34" s="96" t="s">
        <v>35</v>
      </c>
      <c r="B34" s="98">
        <v>327739</v>
      </c>
      <c r="C34" s="98">
        <v>340274</v>
      </c>
      <c r="D34" s="98">
        <v>340274</v>
      </c>
    </row>
    <row r="35" spans="1:4" ht="15" customHeight="1" x14ac:dyDescent="0.25">
      <c r="A35" s="96" t="s">
        <v>36</v>
      </c>
      <c r="B35" s="98">
        <v>331225</v>
      </c>
      <c r="C35" s="98">
        <v>343894</v>
      </c>
      <c r="D35" s="98">
        <v>343894</v>
      </c>
    </row>
    <row r="36" spans="1:4" ht="15" customHeight="1" x14ac:dyDescent="0.25">
      <c r="A36" s="96" t="s">
        <v>37</v>
      </c>
      <c r="B36" s="98">
        <v>436985</v>
      </c>
      <c r="C36" s="98">
        <v>340274</v>
      </c>
      <c r="D36" s="98">
        <v>340274</v>
      </c>
    </row>
    <row r="37" spans="1:4" ht="19.5" customHeight="1" x14ac:dyDescent="0.25">
      <c r="A37" s="88" t="s">
        <v>373</v>
      </c>
      <c r="B37" s="89">
        <f>SUM(B6:B36)</f>
        <v>13944000</v>
      </c>
      <c r="C37" s="99">
        <f>SUM(C6:C36)</f>
        <v>13944000</v>
      </c>
      <c r="D37" s="99">
        <f>SUM(D6:D36)</f>
        <v>13944000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008080"/>
    <pageSetUpPr fitToPage="1"/>
  </sheetPr>
  <dimension ref="A1:M34"/>
  <sheetViews>
    <sheetView view="pageBreakPreview" zoomScale="115" zoomScaleNormal="100" zoomScaleSheetLayoutView="115" workbookViewId="0">
      <selection activeCell="A6" sqref="A6:D34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1" width="12.85546875" style="3" customWidth="1"/>
    <col min="12" max="12" width="14.28515625" style="3" customWidth="1"/>
    <col min="13" max="13" width="24.7109375" style="3" customWidth="1"/>
    <col min="14" max="16384" width="9.140625" style="3"/>
  </cols>
  <sheetData>
    <row r="1" spans="1:13" ht="27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3" ht="23.25" customHeight="1" x14ac:dyDescent="0.25">
      <c r="A2" s="2" t="s">
        <v>0</v>
      </c>
      <c r="B2" s="2"/>
      <c r="C2" s="4"/>
      <c r="D2" s="5" t="s">
        <v>267</v>
      </c>
      <c r="E2" s="341" t="s">
        <v>59</v>
      </c>
      <c r="F2" s="341" t="s">
        <v>60</v>
      </c>
      <c r="G2" s="341" t="s">
        <v>41</v>
      </c>
      <c r="H2" s="341" t="s">
        <v>253</v>
      </c>
      <c r="I2" s="340">
        <v>521</v>
      </c>
      <c r="J2" s="341">
        <v>12500000.000000002</v>
      </c>
      <c r="K2" s="341">
        <v>12499999.999999996</v>
      </c>
      <c r="L2" s="341">
        <v>12499999.999999996</v>
      </c>
      <c r="M2" s="317"/>
    </row>
    <row r="3" spans="1:13" ht="85.9" customHeight="1" x14ac:dyDescent="0.25">
      <c r="A3" s="435" t="s">
        <v>478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00" t="s">
        <v>4</v>
      </c>
      <c r="B5" s="100" t="s">
        <v>5</v>
      </c>
      <c r="C5" s="100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01" t="s">
        <v>9</v>
      </c>
      <c r="B6" s="103">
        <v>946969.68</v>
      </c>
      <c r="C6" s="103">
        <v>581395.36</v>
      </c>
      <c r="D6" s="379">
        <v>581395.36</v>
      </c>
      <c r="E6" s="16"/>
      <c r="F6" s="16"/>
      <c r="G6" s="16"/>
      <c r="H6" s="16"/>
      <c r="I6" s="16"/>
      <c r="J6" s="16"/>
      <c r="K6" s="16"/>
      <c r="L6" s="16"/>
      <c r="M6" s="16"/>
    </row>
    <row r="7" spans="1:13" ht="15" customHeight="1" x14ac:dyDescent="0.25">
      <c r="A7" s="101" t="s">
        <v>10</v>
      </c>
      <c r="B7" s="103">
        <v>189393.94</v>
      </c>
      <c r="C7" s="103">
        <v>0</v>
      </c>
      <c r="D7" s="379"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101" t="s">
        <v>12</v>
      </c>
      <c r="B8" s="103">
        <v>378787.88</v>
      </c>
      <c r="C8" s="103">
        <v>872093.02</v>
      </c>
      <c r="D8" s="379">
        <v>872093.02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101" t="s">
        <v>13</v>
      </c>
      <c r="B9" s="103">
        <v>946969.68</v>
      </c>
      <c r="C9" s="103">
        <v>581395.35</v>
      </c>
      <c r="D9" s="103">
        <v>581395.35</v>
      </c>
    </row>
    <row r="10" spans="1:13" ht="15" customHeight="1" x14ac:dyDescent="0.25">
      <c r="A10" s="101" t="s">
        <v>14</v>
      </c>
      <c r="B10" s="103">
        <v>189393.94</v>
      </c>
      <c r="C10" s="103">
        <v>0</v>
      </c>
      <c r="D10" s="103">
        <v>0</v>
      </c>
    </row>
    <row r="11" spans="1:13" ht="15" customHeight="1" x14ac:dyDescent="0.25">
      <c r="A11" s="101" t="s">
        <v>15</v>
      </c>
      <c r="B11" s="103">
        <v>189393.94</v>
      </c>
      <c r="C11" s="103">
        <v>145348.84</v>
      </c>
      <c r="D11" s="103">
        <v>145348.84</v>
      </c>
    </row>
    <row r="12" spans="1:13" ht="15" customHeight="1" x14ac:dyDescent="0.25">
      <c r="A12" s="101" t="s">
        <v>16</v>
      </c>
      <c r="B12" s="103">
        <v>189393.94</v>
      </c>
      <c r="C12" s="103">
        <v>290697.67</v>
      </c>
      <c r="D12" s="103">
        <v>290697.67</v>
      </c>
    </row>
    <row r="13" spans="1:13" ht="15" customHeight="1" x14ac:dyDescent="0.25">
      <c r="A13" s="101" t="s">
        <v>17</v>
      </c>
      <c r="B13" s="103">
        <v>568181.81999999995</v>
      </c>
      <c r="C13" s="103">
        <v>290697.67</v>
      </c>
      <c r="D13" s="103">
        <v>290697.67</v>
      </c>
    </row>
    <row r="14" spans="1:13" ht="19.5" customHeight="1" x14ac:dyDescent="0.25">
      <c r="A14" s="101" t="s">
        <v>18</v>
      </c>
      <c r="B14" s="103">
        <v>189393.94</v>
      </c>
      <c r="C14" s="103">
        <v>145348.84</v>
      </c>
      <c r="D14" s="103">
        <v>145348.84</v>
      </c>
    </row>
    <row r="15" spans="1:13" ht="15.75" x14ac:dyDescent="0.25">
      <c r="A15" s="101" t="s">
        <v>19</v>
      </c>
      <c r="B15" s="103">
        <v>568181.81999999995</v>
      </c>
      <c r="C15" s="103">
        <v>581395.35</v>
      </c>
      <c r="D15" s="103">
        <v>581395.35</v>
      </c>
    </row>
    <row r="16" spans="1:13" ht="15.75" x14ac:dyDescent="0.25">
      <c r="A16" s="101" t="s">
        <v>20</v>
      </c>
      <c r="B16" s="103">
        <v>378787.88</v>
      </c>
      <c r="C16" s="103">
        <v>436046.51</v>
      </c>
      <c r="D16" s="103">
        <v>436046.51</v>
      </c>
    </row>
    <row r="17" spans="1:4" ht="15.75" x14ac:dyDescent="0.25">
      <c r="A17" s="101" t="s">
        <v>21</v>
      </c>
      <c r="B17" s="103">
        <v>568181.81999999995</v>
      </c>
      <c r="C17" s="103">
        <v>0</v>
      </c>
      <c r="D17" s="103">
        <v>0</v>
      </c>
    </row>
    <row r="18" spans="1:4" ht="15.75" x14ac:dyDescent="0.25">
      <c r="A18" s="101" t="s">
        <v>22</v>
      </c>
      <c r="B18" s="103">
        <v>378787.88</v>
      </c>
      <c r="C18" s="103">
        <v>581395.35</v>
      </c>
      <c r="D18" s="103">
        <v>581395.35</v>
      </c>
    </row>
    <row r="19" spans="1:4" ht="15.75" x14ac:dyDescent="0.25">
      <c r="A19" s="101" t="s">
        <v>23</v>
      </c>
      <c r="B19" s="103">
        <v>378787.88</v>
      </c>
      <c r="C19" s="103">
        <v>1308139.53</v>
      </c>
      <c r="D19" s="103">
        <v>1308139.53</v>
      </c>
    </row>
    <row r="20" spans="1:4" ht="15.75" x14ac:dyDescent="0.25">
      <c r="A20" s="101" t="s">
        <v>24</v>
      </c>
      <c r="B20" s="103">
        <v>378787.88</v>
      </c>
      <c r="C20" s="103">
        <v>145348.84</v>
      </c>
      <c r="D20" s="103">
        <v>145348.84</v>
      </c>
    </row>
    <row r="21" spans="1:4" ht="15.75" x14ac:dyDescent="0.25">
      <c r="A21" s="101" t="s">
        <v>25</v>
      </c>
      <c r="B21" s="103">
        <v>378787.88</v>
      </c>
      <c r="C21" s="103">
        <v>145348.84</v>
      </c>
      <c r="D21" s="103">
        <v>145348.84</v>
      </c>
    </row>
    <row r="22" spans="1:4" ht="15.75" x14ac:dyDescent="0.25">
      <c r="A22" s="101" t="s">
        <v>26</v>
      </c>
      <c r="B22" s="103">
        <v>378787.88</v>
      </c>
      <c r="C22" s="103">
        <v>290697.67</v>
      </c>
      <c r="D22" s="103">
        <v>290697.67</v>
      </c>
    </row>
    <row r="23" spans="1:4" ht="15.75" x14ac:dyDescent="0.25">
      <c r="A23" s="101" t="s">
        <v>27</v>
      </c>
      <c r="B23" s="103">
        <v>378787.88</v>
      </c>
      <c r="C23" s="103">
        <v>436046.51</v>
      </c>
      <c r="D23" s="103">
        <v>436046.51</v>
      </c>
    </row>
    <row r="24" spans="1:4" ht="15.75" x14ac:dyDescent="0.25">
      <c r="A24" s="101" t="s">
        <v>28</v>
      </c>
      <c r="B24" s="103">
        <v>568181.81999999995</v>
      </c>
      <c r="C24" s="103">
        <v>436046.51</v>
      </c>
      <c r="D24" s="103">
        <v>436046.51</v>
      </c>
    </row>
    <row r="25" spans="1:4" ht="15.75" x14ac:dyDescent="0.25">
      <c r="A25" s="101" t="s">
        <v>29</v>
      </c>
      <c r="B25" s="103">
        <v>568181.81999999995</v>
      </c>
      <c r="C25" s="103">
        <v>581395.35</v>
      </c>
      <c r="D25" s="103">
        <v>581395.35</v>
      </c>
    </row>
    <row r="26" spans="1:4" ht="15.75" x14ac:dyDescent="0.25">
      <c r="A26" s="101" t="s">
        <v>30</v>
      </c>
      <c r="B26" s="103">
        <v>568181.81999999995</v>
      </c>
      <c r="C26" s="103">
        <v>1017441.86</v>
      </c>
      <c r="D26" s="103">
        <v>1017441.86</v>
      </c>
    </row>
    <row r="27" spans="1:4" ht="15.75" x14ac:dyDescent="0.25">
      <c r="A27" s="101" t="s">
        <v>31</v>
      </c>
      <c r="B27" s="103">
        <v>189393.94</v>
      </c>
      <c r="C27" s="103">
        <v>290697.67</v>
      </c>
      <c r="D27" s="103">
        <v>290697.67</v>
      </c>
    </row>
    <row r="28" spans="1:4" ht="15.75" x14ac:dyDescent="0.25">
      <c r="A28" s="101" t="s">
        <v>32</v>
      </c>
      <c r="B28" s="103">
        <v>568181.81999999995</v>
      </c>
      <c r="C28" s="103">
        <v>581395.35</v>
      </c>
      <c r="D28" s="103">
        <v>581395.35</v>
      </c>
    </row>
    <row r="29" spans="1:4" ht="15.75" x14ac:dyDescent="0.25">
      <c r="A29" s="101" t="s">
        <v>33</v>
      </c>
      <c r="B29" s="103">
        <v>568181.81999999995</v>
      </c>
      <c r="C29" s="103">
        <v>581395.35</v>
      </c>
      <c r="D29" s="103">
        <v>581395.35</v>
      </c>
    </row>
    <row r="30" spans="1:4" ht="15.75" x14ac:dyDescent="0.25">
      <c r="A30" s="101" t="s">
        <v>34</v>
      </c>
      <c r="B30" s="103">
        <v>378787.88</v>
      </c>
      <c r="C30" s="103">
        <v>436046.51</v>
      </c>
      <c r="D30" s="103">
        <v>436046.51</v>
      </c>
    </row>
    <row r="31" spans="1:4" ht="15.75" x14ac:dyDescent="0.25">
      <c r="A31" s="101" t="s">
        <v>35</v>
      </c>
      <c r="B31" s="103">
        <v>568181.81999999995</v>
      </c>
      <c r="C31" s="103">
        <v>581395.35</v>
      </c>
      <c r="D31" s="103">
        <v>581395.35</v>
      </c>
    </row>
    <row r="32" spans="1:4" ht="15.75" x14ac:dyDescent="0.25">
      <c r="A32" s="101" t="s">
        <v>36</v>
      </c>
      <c r="B32" s="103">
        <v>378787.88</v>
      </c>
      <c r="C32" s="103">
        <v>726744.19</v>
      </c>
      <c r="D32" s="103">
        <v>726744.19</v>
      </c>
    </row>
    <row r="33" spans="1:4" ht="15.75" x14ac:dyDescent="0.25">
      <c r="A33" s="101" t="s">
        <v>37</v>
      </c>
      <c r="B33" s="103">
        <v>568181.81999999995</v>
      </c>
      <c r="C33" s="103">
        <v>436046.51</v>
      </c>
      <c r="D33" s="103">
        <v>436046.51</v>
      </c>
    </row>
    <row r="34" spans="1:4" ht="15.75" x14ac:dyDescent="0.25">
      <c r="A34" s="65" t="s">
        <v>373</v>
      </c>
      <c r="B34" s="66">
        <f>SUM(B6:B33)</f>
        <v>12500000.000000002</v>
      </c>
      <c r="C34" s="102">
        <f>SUM(C6:C33)</f>
        <v>12499999.999999996</v>
      </c>
      <c r="D34" s="102">
        <f>SUM(D6:D33)</f>
        <v>12499999.999999996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8080"/>
    <pageSetUpPr fitToPage="1"/>
  </sheetPr>
  <dimension ref="A1:M37"/>
  <sheetViews>
    <sheetView view="pageBreakPreview" zoomScale="110" zoomScaleNormal="100" zoomScaleSheetLayoutView="110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1" width="19.28515625" style="3" customWidth="1"/>
    <col min="12" max="12" width="15.7109375" style="3" customWidth="1"/>
    <col min="13" max="13" width="40.42578125" style="3" customWidth="1"/>
    <col min="14" max="16384" width="9.140625" style="3"/>
  </cols>
  <sheetData>
    <row r="1" spans="1:13" ht="28.5" customHeight="1" x14ac:dyDescent="0.25">
      <c r="A1" s="104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104" t="s">
        <v>0</v>
      </c>
      <c r="B2" s="104"/>
      <c r="C2" s="106"/>
      <c r="D2" s="107" t="s">
        <v>268</v>
      </c>
      <c r="E2" s="341" t="s">
        <v>59</v>
      </c>
      <c r="F2" s="341" t="s">
        <v>60</v>
      </c>
      <c r="G2" s="341" t="s">
        <v>41</v>
      </c>
      <c r="H2" s="341" t="s">
        <v>256</v>
      </c>
      <c r="I2" s="340">
        <v>521</v>
      </c>
      <c r="J2" s="341">
        <f>B37</f>
        <v>594648612.48999989</v>
      </c>
      <c r="K2" s="341">
        <f t="shared" ref="K2:L2" si="0">C37</f>
        <v>594648612.48999989</v>
      </c>
      <c r="L2" s="341">
        <f t="shared" si="0"/>
        <v>569814911.44999993</v>
      </c>
      <c r="M2" s="384"/>
    </row>
    <row r="3" spans="1:13" ht="98.25" customHeight="1" x14ac:dyDescent="0.25">
      <c r="A3" s="435" t="s">
        <v>255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104" t="s">
        <v>0</v>
      </c>
      <c r="B4" s="104"/>
      <c r="C4" s="108"/>
      <c r="D4" s="108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12" t="s">
        <v>4</v>
      </c>
      <c r="B5" s="112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81"/>
      <c r="K5" s="346"/>
      <c r="L5" s="346"/>
      <c r="M5" s="16"/>
    </row>
    <row r="6" spans="1:13" ht="15" customHeight="1" x14ac:dyDescent="0.25">
      <c r="A6" s="113" t="s">
        <v>7</v>
      </c>
      <c r="B6" s="115">
        <v>287156358.75999999</v>
      </c>
      <c r="C6" s="380">
        <v>287156358.75999999</v>
      </c>
      <c r="D6" s="382">
        <v>275164141.83999997</v>
      </c>
      <c r="E6" s="16"/>
      <c r="F6" s="16"/>
      <c r="G6" s="16"/>
      <c r="H6" s="16"/>
      <c r="I6" s="16"/>
      <c r="J6" s="354"/>
      <c r="K6" s="354"/>
      <c r="L6" s="354"/>
      <c r="M6" s="354"/>
    </row>
    <row r="7" spans="1:13" ht="15" customHeight="1" x14ac:dyDescent="0.25">
      <c r="A7" s="113" t="s">
        <v>8</v>
      </c>
      <c r="B7" s="115">
        <v>24155531.960000001</v>
      </c>
      <c r="C7" s="380">
        <v>24155531.960000001</v>
      </c>
      <c r="D7" s="382">
        <v>23146749.219999999</v>
      </c>
      <c r="E7" s="105"/>
      <c r="F7" s="105"/>
      <c r="G7" s="105"/>
      <c r="H7" s="105"/>
      <c r="I7" s="105"/>
      <c r="J7" s="105"/>
      <c r="K7" s="105"/>
      <c r="L7" s="105"/>
    </row>
    <row r="8" spans="1:13" ht="15" customHeight="1" x14ac:dyDescent="0.25">
      <c r="A8" s="113" t="s">
        <v>9</v>
      </c>
      <c r="B8" s="115">
        <v>18024422.27</v>
      </c>
      <c r="C8" s="380">
        <v>18024422.27</v>
      </c>
      <c r="D8" s="382">
        <v>17271686.780000001</v>
      </c>
      <c r="E8" s="105"/>
      <c r="F8" s="105"/>
      <c r="G8" s="105"/>
      <c r="H8" s="105"/>
      <c r="I8" s="105"/>
      <c r="J8" s="105"/>
      <c r="K8" s="105"/>
      <c r="L8" s="105"/>
    </row>
    <row r="9" spans="1:13" ht="15" customHeight="1" x14ac:dyDescent="0.25">
      <c r="A9" s="113" t="s">
        <v>10</v>
      </c>
      <c r="B9" s="115">
        <v>8572071.3300000001</v>
      </c>
      <c r="C9" s="380">
        <v>8572071.3300000001</v>
      </c>
      <c r="D9" s="382">
        <v>8214084.7000000002</v>
      </c>
      <c r="E9" s="105"/>
      <c r="F9" s="105"/>
      <c r="G9" s="105"/>
      <c r="H9" s="105"/>
      <c r="I9" s="105"/>
      <c r="J9" s="105"/>
      <c r="K9" s="105"/>
      <c r="L9" s="105"/>
    </row>
    <row r="10" spans="1:13" ht="15" customHeight="1" x14ac:dyDescent="0.25">
      <c r="A10" s="113" t="s">
        <v>11</v>
      </c>
      <c r="B10" s="115">
        <v>7049656.1399999997</v>
      </c>
      <c r="C10" s="380">
        <v>7049656.1399999997</v>
      </c>
      <c r="D10" s="382">
        <v>6755248.5700000003</v>
      </c>
      <c r="E10" s="105"/>
      <c r="F10" s="105"/>
      <c r="G10" s="105"/>
      <c r="H10" s="105"/>
      <c r="I10" s="105"/>
      <c r="J10" s="105"/>
      <c r="K10" s="105"/>
      <c r="L10" s="105"/>
    </row>
    <row r="11" spans="1:13" ht="15" customHeight="1" x14ac:dyDescent="0.25">
      <c r="A11" s="113" t="s">
        <v>12</v>
      </c>
      <c r="B11" s="115">
        <v>7767710.9800000004</v>
      </c>
      <c r="C11" s="380">
        <v>7767710.9800000004</v>
      </c>
      <c r="D11" s="382">
        <v>7443316.0199999996</v>
      </c>
      <c r="E11" s="105"/>
      <c r="F11" s="105"/>
      <c r="G11" s="105"/>
      <c r="H11" s="105"/>
      <c r="I11" s="105"/>
      <c r="J11" s="105"/>
      <c r="K11" s="105"/>
      <c r="L11" s="105"/>
    </row>
    <row r="12" spans="1:13" ht="15" customHeight="1" x14ac:dyDescent="0.25">
      <c r="A12" s="113" t="s">
        <v>13</v>
      </c>
      <c r="B12" s="115">
        <v>37808385.700000003</v>
      </c>
      <c r="C12" s="380">
        <v>37808385.700000003</v>
      </c>
      <c r="D12" s="382">
        <v>36229432.810000002</v>
      </c>
      <c r="E12" s="105"/>
      <c r="F12" s="105"/>
      <c r="G12" s="105"/>
      <c r="H12" s="105"/>
      <c r="I12" s="105"/>
      <c r="J12" s="105"/>
      <c r="K12" s="105"/>
      <c r="L12" s="105"/>
    </row>
    <row r="13" spans="1:13" ht="15" customHeight="1" x14ac:dyDescent="0.25">
      <c r="A13" s="113" t="s">
        <v>14</v>
      </c>
      <c r="B13" s="115">
        <v>5517275.1299999999</v>
      </c>
      <c r="C13" s="380">
        <v>5517275.1299999999</v>
      </c>
      <c r="D13" s="382">
        <v>5286862.82</v>
      </c>
      <c r="E13" s="105"/>
      <c r="F13" s="105"/>
      <c r="G13" s="105"/>
      <c r="H13" s="105"/>
      <c r="I13" s="105"/>
      <c r="J13" s="105"/>
      <c r="K13" s="105"/>
      <c r="L13" s="105"/>
    </row>
    <row r="14" spans="1:13" ht="15" customHeight="1" x14ac:dyDescent="0.25">
      <c r="A14" s="113" t="s">
        <v>15</v>
      </c>
      <c r="B14" s="115">
        <v>2353224.7200000002</v>
      </c>
      <c r="C14" s="380">
        <v>2353224.7200000002</v>
      </c>
      <c r="D14" s="382">
        <v>2254949.4</v>
      </c>
      <c r="E14" s="105"/>
      <c r="F14" s="105"/>
      <c r="G14" s="105"/>
      <c r="H14" s="105"/>
      <c r="I14" s="105"/>
      <c r="J14" s="105"/>
      <c r="K14" s="105"/>
      <c r="L14" s="105"/>
    </row>
    <row r="15" spans="1:13" ht="15" customHeight="1" x14ac:dyDescent="0.25">
      <c r="A15" s="113" t="s">
        <v>16</v>
      </c>
      <c r="B15" s="115">
        <v>13226984.24</v>
      </c>
      <c r="C15" s="380">
        <v>13226984.24</v>
      </c>
      <c r="D15" s="382">
        <v>12674599.25</v>
      </c>
      <c r="E15" s="105"/>
      <c r="F15" s="105"/>
      <c r="G15" s="105"/>
      <c r="H15" s="105"/>
      <c r="I15" s="105"/>
      <c r="J15" s="105"/>
      <c r="K15" s="105"/>
      <c r="L15" s="105"/>
    </row>
    <row r="16" spans="1:13" ht="15" customHeight="1" x14ac:dyDescent="0.25">
      <c r="A16" s="113" t="s">
        <v>17</v>
      </c>
      <c r="B16" s="115">
        <v>26263684.27</v>
      </c>
      <c r="C16" s="380">
        <v>26263684.27</v>
      </c>
      <c r="D16" s="382">
        <v>25166860.920000002</v>
      </c>
      <c r="E16" s="105"/>
      <c r="F16" s="105"/>
      <c r="G16" s="105"/>
      <c r="H16" s="105"/>
      <c r="I16" s="105"/>
      <c r="J16" s="105"/>
      <c r="K16" s="105"/>
      <c r="L16" s="105"/>
    </row>
    <row r="17" spans="1:4" ht="15" customHeight="1" x14ac:dyDescent="0.25">
      <c r="A17" s="113" t="s">
        <v>18</v>
      </c>
      <c r="B17" s="115">
        <v>1563127.49</v>
      </c>
      <c r="C17" s="380">
        <v>1563127.49</v>
      </c>
      <c r="D17" s="382">
        <v>1497848.19</v>
      </c>
    </row>
    <row r="18" spans="1:4" ht="15" customHeight="1" x14ac:dyDescent="0.25">
      <c r="A18" s="113" t="s">
        <v>19</v>
      </c>
      <c r="B18" s="115">
        <v>13821464.58</v>
      </c>
      <c r="C18" s="380">
        <v>13821464.58</v>
      </c>
      <c r="D18" s="382">
        <v>13244252.91</v>
      </c>
    </row>
    <row r="19" spans="1:4" ht="15" customHeight="1" x14ac:dyDescent="0.25">
      <c r="A19" s="113" t="s">
        <v>20</v>
      </c>
      <c r="B19" s="115">
        <v>3674038.64</v>
      </c>
      <c r="C19" s="380">
        <v>3674038.64</v>
      </c>
      <c r="D19" s="382">
        <v>3520603.52</v>
      </c>
    </row>
    <row r="20" spans="1:4" ht="15" customHeight="1" x14ac:dyDescent="0.25">
      <c r="A20" s="113" t="s">
        <v>21</v>
      </c>
      <c r="B20" s="115">
        <v>15597281</v>
      </c>
      <c r="C20" s="380">
        <v>15597281</v>
      </c>
      <c r="D20" s="382">
        <v>14945907.73</v>
      </c>
    </row>
    <row r="21" spans="1:4" ht="15" customHeight="1" x14ac:dyDescent="0.25">
      <c r="A21" s="113" t="s">
        <v>22</v>
      </c>
      <c r="B21" s="115">
        <v>4644944.1100000003</v>
      </c>
      <c r="C21" s="380">
        <v>4644944.1100000003</v>
      </c>
      <c r="D21" s="382">
        <v>4450962.07</v>
      </c>
    </row>
    <row r="22" spans="1:4" ht="15" customHeight="1" x14ac:dyDescent="0.25">
      <c r="A22" s="113" t="s">
        <v>23</v>
      </c>
      <c r="B22" s="115">
        <v>7984063</v>
      </c>
      <c r="C22" s="380">
        <v>7984063</v>
      </c>
      <c r="D22" s="382">
        <v>7650632.75</v>
      </c>
    </row>
    <row r="23" spans="1:4" ht="15" customHeight="1" x14ac:dyDescent="0.25">
      <c r="A23" s="113" t="s">
        <v>24</v>
      </c>
      <c r="B23" s="115">
        <v>5051461.3899999997</v>
      </c>
      <c r="C23" s="380">
        <v>5051461.3899999997</v>
      </c>
      <c r="D23" s="382">
        <v>4840502.38</v>
      </c>
    </row>
    <row r="24" spans="1:4" ht="15" customHeight="1" x14ac:dyDescent="0.25">
      <c r="A24" s="113" t="s">
        <v>25</v>
      </c>
      <c r="B24" s="115">
        <v>4202263.55</v>
      </c>
      <c r="C24" s="380">
        <v>4202263.55</v>
      </c>
      <c r="D24" s="382">
        <v>4026768.72</v>
      </c>
    </row>
    <row r="25" spans="1:4" ht="15" customHeight="1" x14ac:dyDescent="0.25">
      <c r="A25" s="113" t="s">
        <v>26</v>
      </c>
      <c r="B25" s="115">
        <v>2550145.16</v>
      </c>
      <c r="C25" s="380">
        <v>2550145.16</v>
      </c>
      <c r="D25" s="382">
        <v>2443646.0299999998</v>
      </c>
    </row>
    <row r="26" spans="1:4" ht="15" customHeight="1" x14ac:dyDescent="0.25">
      <c r="A26" s="113" t="s">
        <v>27</v>
      </c>
      <c r="B26" s="115">
        <v>3738386.64</v>
      </c>
      <c r="C26" s="380">
        <v>3738386.64</v>
      </c>
      <c r="D26" s="382">
        <v>3582264.23</v>
      </c>
    </row>
    <row r="27" spans="1:4" ht="15" customHeight="1" x14ac:dyDescent="0.25">
      <c r="A27" s="113" t="s">
        <v>28</v>
      </c>
      <c r="B27" s="115">
        <v>11384332.85</v>
      </c>
      <c r="C27" s="380">
        <v>11384332.85</v>
      </c>
      <c r="D27" s="382">
        <v>10908900.619999999</v>
      </c>
    </row>
    <row r="28" spans="1:4" ht="15" customHeight="1" x14ac:dyDescent="0.25">
      <c r="A28" s="113" t="s">
        <v>29</v>
      </c>
      <c r="B28" s="115">
        <v>10585136.85</v>
      </c>
      <c r="C28" s="380">
        <v>10585136.85</v>
      </c>
      <c r="D28" s="382">
        <v>10143080.619999999</v>
      </c>
    </row>
    <row r="29" spans="1:4" ht="15" customHeight="1" x14ac:dyDescent="0.25">
      <c r="A29" s="113" t="s">
        <v>30</v>
      </c>
      <c r="B29" s="115">
        <v>11824527.810000001</v>
      </c>
      <c r="C29" s="380">
        <v>11824527.810000001</v>
      </c>
      <c r="D29" s="382">
        <v>11330712.16</v>
      </c>
    </row>
    <row r="30" spans="1:4" s="111" customFormat="1" ht="15" customHeight="1" x14ac:dyDescent="0.25">
      <c r="A30" s="113" t="s">
        <v>31</v>
      </c>
      <c r="B30" s="115">
        <v>1378184.43</v>
      </c>
      <c r="C30" s="380">
        <v>1378184.43</v>
      </c>
      <c r="D30" s="382">
        <v>1320628.73</v>
      </c>
    </row>
    <row r="31" spans="1:4" s="111" customFormat="1" ht="15" customHeight="1" x14ac:dyDescent="0.25">
      <c r="A31" s="113" t="s">
        <v>32</v>
      </c>
      <c r="B31" s="115">
        <v>4433312.4800000004</v>
      </c>
      <c r="C31" s="115">
        <v>4433312.4800000004</v>
      </c>
      <c r="D31" s="115">
        <v>4248168.59</v>
      </c>
    </row>
    <row r="32" spans="1:4" s="111" customFormat="1" ht="15" customHeight="1" x14ac:dyDescent="0.25">
      <c r="A32" s="113" t="s">
        <v>33</v>
      </c>
      <c r="B32" s="115">
        <v>15875331.029999999</v>
      </c>
      <c r="C32" s="115">
        <v>15875331.029999999</v>
      </c>
      <c r="D32" s="115">
        <v>15212345.83</v>
      </c>
    </row>
    <row r="33" spans="1:4" s="111" customFormat="1" ht="15" customHeight="1" x14ac:dyDescent="0.25">
      <c r="A33" s="113" t="s">
        <v>34</v>
      </c>
      <c r="B33" s="115">
        <v>4223451.74</v>
      </c>
      <c r="C33" s="115">
        <v>4223451.74</v>
      </c>
      <c r="D33" s="115">
        <v>4047072.05</v>
      </c>
    </row>
    <row r="34" spans="1:4" s="111" customFormat="1" ht="15" customHeight="1" x14ac:dyDescent="0.25">
      <c r="A34" s="113" t="s">
        <v>35</v>
      </c>
      <c r="B34" s="115">
        <v>7127534.0300000003</v>
      </c>
      <c r="C34" s="115">
        <v>7127534.0300000003</v>
      </c>
      <c r="D34" s="115">
        <v>6829874.1299999999</v>
      </c>
    </row>
    <row r="35" spans="1:4" s="111" customFormat="1" ht="15" customHeight="1" x14ac:dyDescent="0.25">
      <c r="A35" s="113" t="s">
        <v>36</v>
      </c>
      <c r="B35" s="115">
        <v>9716807.5299999993</v>
      </c>
      <c r="C35" s="115">
        <v>9716807.5299999993</v>
      </c>
      <c r="D35" s="115">
        <v>9311014.4499999993</v>
      </c>
    </row>
    <row r="36" spans="1:4" s="111" customFormat="1" ht="15" customHeight="1" x14ac:dyDescent="0.25">
      <c r="A36" s="113" t="s">
        <v>37</v>
      </c>
      <c r="B36" s="115">
        <v>17377512.68</v>
      </c>
      <c r="C36" s="115">
        <v>17377512.68</v>
      </c>
      <c r="D36" s="115">
        <v>16651793.41</v>
      </c>
    </row>
    <row r="37" spans="1:4" ht="19.5" customHeight="1" x14ac:dyDescent="0.25">
      <c r="A37" s="109" t="s">
        <v>373</v>
      </c>
      <c r="B37" s="110">
        <f>SUM(B6:B36)</f>
        <v>594648612.48999989</v>
      </c>
      <c r="C37" s="114">
        <f>SUM(C6:C36)</f>
        <v>594648612.48999989</v>
      </c>
      <c r="D37" s="114">
        <f>SUM(D6:D36)</f>
        <v>569814911.44999993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008080"/>
    <pageSetUpPr fitToPage="1"/>
  </sheetPr>
  <dimension ref="A1:M11"/>
  <sheetViews>
    <sheetView view="pageBreakPreview" zoomScale="115" zoomScaleNormal="100" zoomScaleSheetLayoutView="115" workbookViewId="0">
      <selection activeCell="A6" sqref="A6:D11"/>
    </sheetView>
  </sheetViews>
  <sheetFormatPr defaultColWidth="9.140625" defaultRowHeight="15" x14ac:dyDescent="0.25"/>
  <cols>
    <col min="1" max="1" width="50" style="91" customWidth="1"/>
    <col min="2" max="2" width="19.85546875" style="91" customWidth="1"/>
    <col min="3" max="3" width="19.28515625" style="91" customWidth="1"/>
    <col min="4" max="4" width="17.42578125" style="91" customWidth="1"/>
    <col min="5" max="6" width="9.140625" style="91"/>
    <col min="7" max="7" width="9.28515625" style="91" bestFit="1" customWidth="1"/>
    <col min="8" max="8" width="18.42578125" style="91" customWidth="1"/>
    <col min="9" max="9" width="9.28515625" style="91" bestFit="1" customWidth="1"/>
    <col min="10" max="10" width="16.7109375" style="91" bestFit="1" customWidth="1"/>
    <col min="11" max="11" width="12.85546875" style="91" customWidth="1"/>
    <col min="12" max="12" width="14.28515625" style="91" customWidth="1"/>
    <col min="13" max="13" width="21.85546875" style="91" customWidth="1"/>
    <col min="14" max="16384" width="9.140625" style="91"/>
  </cols>
  <sheetData>
    <row r="1" spans="1:13" ht="33" customHeight="1" x14ac:dyDescent="0.25">
      <c r="A1" s="90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90" t="s">
        <v>0</v>
      </c>
      <c r="B2" s="90"/>
      <c r="C2" s="92"/>
      <c r="D2" s="93" t="s">
        <v>269</v>
      </c>
      <c r="E2" s="341" t="s">
        <v>59</v>
      </c>
      <c r="F2" s="341" t="s">
        <v>60</v>
      </c>
      <c r="G2" s="341" t="s">
        <v>3</v>
      </c>
      <c r="H2" s="341" t="s">
        <v>391</v>
      </c>
      <c r="I2" s="340">
        <v>521</v>
      </c>
      <c r="J2" s="341">
        <f>B11</f>
        <v>327500</v>
      </c>
      <c r="K2" s="341">
        <f t="shared" ref="K2:L2" si="0">C11</f>
        <v>1731616.16</v>
      </c>
      <c r="L2" s="341">
        <f t="shared" si="0"/>
        <v>0</v>
      </c>
      <c r="M2" s="384"/>
    </row>
    <row r="3" spans="1:13" ht="106.9" customHeight="1" x14ac:dyDescent="0.25">
      <c r="A3" s="435" t="s">
        <v>392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90" t="s">
        <v>0</v>
      </c>
      <c r="B4" s="90"/>
      <c r="C4" s="94"/>
      <c r="D4" s="94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95" t="s">
        <v>4</v>
      </c>
      <c r="B5" s="95" t="s">
        <v>5</v>
      </c>
      <c r="C5" s="326" t="s">
        <v>6</v>
      </c>
      <c r="D5" s="348" t="s">
        <v>301</v>
      </c>
      <c r="J5" s="14"/>
      <c r="K5" s="14"/>
      <c r="L5" s="14"/>
    </row>
    <row r="6" spans="1:13" ht="15" customHeight="1" x14ac:dyDescent="0.25">
      <c r="A6" s="96" t="s">
        <v>9</v>
      </c>
      <c r="B6" s="98">
        <v>187500</v>
      </c>
      <c r="C6" s="328">
        <v>0</v>
      </c>
      <c r="D6" s="349">
        <v>0</v>
      </c>
    </row>
    <row r="7" spans="1:13" ht="15" customHeight="1" x14ac:dyDescent="0.25">
      <c r="A7" s="96" t="s">
        <v>14</v>
      </c>
      <c r="B7" s="98">
        <v>0</v>
      </c>
      <c r="C7" s="379">
        <v>399999.96</v>
      </c>
      <c r="D7" s="349">
        <v>0</v>
      </c>
    </row>
    <row r="8" spans="1:13" ht="15" customHeight="1" x14ac:dyDescent="0.25">
      <c r="A8" s="96" t="s">
        <v>17</v>
      </c>
      <c r="B8" s="98">
        <v>0</v>
      </c>
      <c r="C8" s="379">
        <v>707070.7</v>
      </c>
      <c r="D8" s="349">
        <v>0</v>
      </c>
    </row>
    <row r="9" spans="1:13" ht="15" customHeight="1" x14ac:dyDescent="0.25">
      <c r="A9" s="96" t="s">
        <v>28</v>
      </c>
      <c r="B9" s="98">
        <v>0</v>
      </c>
      <c r="C9" s="328">
        <v>624545.5</v>
      </c>
      <c r="D9" s="349">
        <v>0</v>
      </c>
    </row>
    <row r="10" spans="1:13" ht="15" customHeight="1" x14ac:dyDescent="0.25">
      <c r="A10" s="96" t="s">
        <v>33</v>
      </c>
      <c r="B10" s="98">
        <v>140000</v>
      </c>
      <c r="C10" s="328">
        <v>0</v>
      </c>
      <c r="D10" s="349">
        <v>0</v>
      </c>
    </row>
    <row r="11" spans="1:13" ht="15.75" x14ac:dyDescent="0.25">
      <c r="A11" s="97" t="s">
        <v>373</v>
      </c>
      <c r="B11" s="99">
        <f>SUM(B6:B10)</f>
        <v>327500</v>
      </c>
      <c r="C11" s="347">
        <f>SUM(C6:C10)</f>
        <v>1731616.16</v>
      </c>
      <c r="D11" s="350">
        <f>SUM(D6:D10)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7109375" style="3" bestFit="1" customWidth="1"/>
    <col min="11" max="11" width="12.85546875" style="3" customWidth="1"/>
    <col min="12" max="12" width="15" style="3" customWidth="1"/>
    <col min="13" max="13" width="21.85546875" style="3" customWidth="1"/>
    <col min="14" max="16384" width="9.140625" style="3"/>
  </cols>
  <sheetData>
    <row r="1" spans="1:13" ht="30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270</v>
      </c>
      <c r="E2" s="341" t="s">
        <v>59</v>
      </c>
      <c r="F2" s="341" t="s">
        <v>60</v>
      </c>
      <c r="G2" s="341" t="s">
        <v>60</v>
      </c>
      <c r="H2" s="341" t="s">
        <v>254</v>
      </c>
      <c r="I2" s="340">
        <v>521</v>
      </c>
      <c r="J2" s="341">
        <f>B37</f>
        <v>31730112</v>
      </c>
      <c r="K2" s="341">
        <f t="shared" ref="K2:L2" si="0">C37</f>
        <v>31730112</v>
      </c>
      <c r="L2" s="341">
        <f t="shared" si="0"/>
        <v>31730112</v>
      </c>
      <c r="M2" s="384"/>
    </row>
    <row r="3" spans="1:13" ht="57.6" customHeight="1" x14ac:dyDescent="0.25">
      <c r="A3" s="435" t="s">
        <v>411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16" t="s">
        <v>4</v>
      </c>
      <c r="B5" s="116" t="s">
        <v>5</v>
      </c>
      <c r="C5" s="116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17" t="s">
        <v>7</v>
      </c>
      <c r="B6" s="333">
        <v>8838720</v>
      </c>
      <c r="C6" s="333">
        <v>8838720</v>
      </c>
      <c r="D6" s="328">
        <v>8838720</v>
      </c>
      <c r="E6" s="16"/>
      <c r="F6" s="16"/>
      <c r="G6" s="16"/>
      <c r="H6" s="385"/>
      <c r="I6" s="16"/>
      <c r="J6" s="354"/>
      <c r="K6" s="354"/>
      <c r="L6" s="354"/>
      <c r="M6" s="16"/>
    </row>
    <row r="7" spans="1:13" ht="15" customHeight="1" x14ac:dyDescent="0.25">
      <c r="A7" s="117" t="s">
        <v>8</v>
      </c>
      <c r="B7" s="333">
        <v>636120</v>
      </c>
      <c r="C7" s="333">
        <v>636120</v>
      </c>
      <c r="D7" s="328">
        <v>636120</v>
      </c>
      <c r="E7" s="16"/>
      <c r="F7" s="16"/>
      <c r="G7" s="16"/>
      <c r="H7" s="385"/>
      <c r="I7" s="16"/>
      <c r="J7" s="16"/>
      <c r="K7" s="16"/>
      <c r="L7" s="16"/>
      <c r="M7" s="16"/>
    </row>
    <row r="8" spans="1:13" ht="15" customHeight="1" x14ac:dyDescent="0.25">
      <c r="A8" s="117" t="s">
        <v>9</v>
      </c>
      <c r="B8" s="333">
        <v>931860</v>
      </c>
      <c r="C8" s="333">
        <v>931860</v>
      </c>
      <c r="D8" s="328">
        <v>931860</v>
      </c>
      <c r="E8" s="16"/>
      <c r="F8" s="16"/>
      <c r="G8" s="16"/>
      <c r="H8" s="385"/>
      <c r="I8" s="16"/>
      <c r="J8" s="16"/>
      <c r="K8" s="16"/>
      <c r="L8" s="16"/>
      <c r="M8" s="16"/>
    </row>
    <row r="9" spans="1:13" ht="15" customHeight="1" x14ac:dyDescent="0.25">
      <c r="A9" s="117" t="s">
        <v>10</v>
      </c>
      <c r="B9" s="333">
        <v>624960</v>
      </c>
      <c r="C9" s="333">
        <v>624960</v>
      </c>
      <c r="D9" s="333">
        <v>624960</v>
      </c>
      <c r="H9" s="25"/>
    </row>
    <row r="10" spans="1:13" ht="15" customHeight="1" x14ac:dyDescent="0.25">
      <c r="A10" s="117" t="s">
        <v>11</v>
      </c>
      <c r="B10" s="333">
        <v>334800</v>
      </c>
      <c r="C10" s="333">
        <v>334800</v>
      </c>
      <c r="D10" s="333">
        <v>334800</v>
      </c>
      <c r="H10" s="25"/>
    </row>
    <row r="11" spans="1:13" ht="15" customHeight="1" x14ac:dyDescent="0.25">
      <c r="A11" s="117" t="s">
        <v>12</v>
      </c>
      <c r="B11" s="333">
        <v>591480</v>
      </c>
      <c r="C11" s="333">
        <v>591480</v>
      </c>
      <c r="D11" s="333">
        <v>591480</v>
      </c>
      <c r="H11" s="25"/>
    </row>
    <row r="12" spans="1:13" ht="15" customHeight="1" x14ac:dyDescent="0.25">
      <c r="A12" s="117" t="s">
        <v>13</v>
      </c>
      <c r="B12" s="333">
        <v>1624896</v>
      </c>
      <c r="C12" s="333">
        <v>1624896</v>
      </c>
      <c r="D12" s="333">
        <v>1624896</v>
      </c>
      <c r="H12" s="25"/>
    </row>
    <row r="13" spans="1:13" ht="15" customHeight="1" x14ac:dyDescent="0.25">
      <c r="A13" s="117" t="s">
        <v>14</v>
      </c>
      <c r="B13" s="333">
        <v>703080</v>
      </c>
      <c r="C13" s="333">
        <v>703080</v>
      </c>
      <c r="D13" s="333">
        <v>703080</v>
      </c>
      <c r="H13" s="25"/>
    </row>
    <row r="14" spans="1:13" ht="15" customHeight="1" x14ac:dyDescent="0.25">
      <c r="A14" s="117" t="s">
        <v>15</v>
      </c>
      <c r="B14" s="333">
        <v>401760</v>
      </c>
      <c r="C14" s="333">
        <v>401760</v>
      </c>
      <c r="D14" s="333">
        <v>401760</v>
      </c>
      <c r="H14" s="25"/>
    </row>
    <row r="15" spans="1:13" ht="15" customHeight="1" x14ac:dyDescent="0.25">
      <c r="A15" s="117" t="s">
        <v>16</v>
      </c>
      <c r="B15" s="333">
        <v>725400</v>
      </c>
      <c r="C15" s="333">
        <v>725400</v>
      </c>
      <c r="D15" s="333">
        <v>725400</v>
      </c>
      <c r="H15" s="25"/>
    </row>
    <row r="16" spans="1:13" ht="15" customHeight="1" x14ac:dyDescent="0.25">
      <c r="A16" s="117" t="s">
        <v>17</v>
      </c>
      <c r="B16" s="333">
        <v>2343600</v>
      </c>
      <c r="C16" s="333">
        <v>2343600</v>
      </c>
      <c r="D16" s="333">
        <v>2343600</v>
      </c>
      <c r="H16" s="25"/>
    </row>
    <row r="17" spans="1:8" ht="15" customHeight="1" x14ac:dyDescent="0.25">
      <c r="A17" s="117" t="s">
        <v>18</v>
      </c>
      <c r="B17" s="333">
        <v>223200</v>
      </c>
      <c r="C17" s="333">
        <v>223200</v>
      </c>
      <c r="D17" s="333">
        <v>223200</v>
      </c>
      <c r="H17" s="25"/>
    </row>
    <row r="18" spans="1:8" ht="15" customHeight="1" x14ac:dyDescent="0.25">
      <c r="A18" s="117" t="s">
        <v>19</v>
      </c>
      <c r="B18" s="333">
        <v>1339200</v>
      </c>
      <c r="C18" s="333">
        <v>1339200</v>
      </c>
      <c r="D18" s="333">
        <v>1339200</v>
      </c>
      <c r="H18" s="25"/>
    </row>
    <row r="19" spans="1:8" ht="15" customHeight="1" x14ac:dyDescent="0.25">
      <c r="A19" s="117" t="s">
        <v>20</v>
      </c>
      <c r="B19" s="333">
        <v>412920</v>
      </c>
      <c r="C19" s="333">
        <v>412920</v>
      </c>
      <c r="D19" s="333">
        <v>412920</v>
      </c>
      <c r="H19" s="25"/>
    </row>
    <row r="20" spans="1:8" ht="15" customHeight="1" x14ac:dyDescent="0.25">
      <c r="A20" s="117" t="s">
        <v>21</v>
      </c>
      <c r="B20" s="333">
        <v>1160640</v>
      </c>
      <c r="C20" s="333">
        <v>1160640</v>
      </c>
      <c r="D20" s="333">
        <v>1160640</v>
      </c>
      <c r="H20" s="25"/>
    </row>
    <row r="21" spans="1:8" ht="15" customHeight="1" x14ac:dyDescent="0.25">
      <c r="A21" s="117" t="s">
        <v>22</v>
      </c>
      <c r="B21" s="333">
        <v>396180</v>
      </c>
      <c r="C21" s="333">
        <v>396180</v>
      </c>
      <c r="D21" s="333">
        <v>396180</v>
      </c>
      <c r="H21" s="25"/>
    </row>
    <row r="22" spans="1:8" ht="15" customHeight="1" x14ac:dyDescent="0.25">
      <c r="A22" s="117" t="s">
        <v>23</v>
      </c>
      <c r="B22" s="333">
        <v>725400</v>
      </c>
      <c r="C22" s="333">
        <v>725400</v>
      </c>
      <c r="D22" s="333">
        <v>725400</v>
      </c>
      <c r="H22" s="25"/>
    </row>
    <row r="23" spans="1:8" ht="15" customHeight="1" x14ac:dyDescent="0.25">
      <c r="A23" s="117" t="s">
        <v>24</v>
      </c>
      <c r="B23" s="333">
        <v>468720</v>
      </c>
      <c r="C23" s="333">
        <v>468720</v>
      </c>
      <c r="D23" s="333">
        <v>468720</v>
      </c>
      <c r="H23" s="25"/>
    </row>
    <row r="24" spans="1:8" ht="15" customHeight="1" x14ac:dyDescent="0.25">
      <c r="A24" s="117" t="s">
        <v>25</v>
      </c>
      <c r="B24" s="333">
        <v>362700</v>
      </c>
      <c r="C24" s="333">
        <v>362700</v>
      </c>
      <c r="D24" s="333">
        <v>362700</v>
      </c>
      <c r="H24" s="25"/>
    </row>
    <row r="25" spans="1:8" ht="15" customHeight="1" x14ac:dyDescent="0.25">
      <c r="A25" s="117" t="s">
        <v>26</v>
      </c>
      <c r="B25" s="333">
        <v>478764</v>
      </c>
      <c r="C25" s="333">
        <v>478764</v>
      </c>
      <c r="D25" s="333">
        <v>478764</v>
      </c>
      <c r="H25" s="25"/>
    </row>
    <row r="26" spans="1:8" ht="15" customHeight="1" x14ac:dyDescent="0.25">
      <c r="A26" s="117" t="s">
        <v>27</v>
      </c>
      <c r="B26" s="333">
        <v>504432</v>
      </c>
      <c r="C26" s="333">
        <v>504432</v>
      </c>
      <c r="D26" s="333">
        <v>504432</v>
      </c>
      <c r="H26" s="25"/>
    </row>
    <row r="27" spans="1:8" ht="15" customHeight="1" x14ac:dyDescent="0.25">
      <c r="A27" s="117" t="s">
        <v>28</v>
      </c>
      <c r="B27" s="333">
        <v>837000</v>
      </c>
      <c r="C27" s="333">
        <v>837000</v>
      </c>
      <c r="D27" s="333">
        <v>837000</v>
      </c>
      <c r="H27" s="25"/>
    </row>
    <row r="28" spans="1:8" ht="15" customHeight="1" x14ac:dyDescent="0.25">
      <c r="A28" s="117" t="s">
        <v>29</v>
      </c>
      <c r="B28" s="333">
        <v>624960</v>
      </c>
      <c r="C28" s="333">
        <v>624960</v>
      </c>
      <c r="D28" s="333">
        <v>624960</v>
      </c>
      <c r="H28" s="25"/>
    </row>
    <row r="29" spans="1:8" ht="15" customHeight="1" x14ac:dyDescent="0.25">
      <c r="A29" s="117" t="s">
        <v>30</v>
      </c>
      <c r="B29" s="333">
        <v>915120</v>
      </c>
      <c r="C29" s="333">
        <v>915120</v>
      </c>
      <c r="D29" s="333">
        <v>915120</v>
      </c>
      <c r="H29" s="25"/>
    </row>
    <row r="30" spans="1:8" ht="15" customHeight="1" x14ac:dyDescent="0.25">
      <c r="A30" s="117" t="s">
        <v>31</v>
      </c>
      <c r="B30" s="333">
        <v>279000</v>
      </c>
      <c r="C30" s="333">
        <v>279000</v>
      </c>
      <c r="D30" s="333">
        <v>279000</v>
      </c>
      <c r="H30" s="25"/>
    </row>
    <row r="31" spans="1:8" ht="15" customHeight="1" x14ac:dyDescent="0.25">
      <c r="A31" s="117" t="s">
        <v>32</v>
      </c>
      <c r="B31" s="333">
        <v>446400</v>
      </c>
      <c r="C31" s="333">
        <v>446400</v>
      </c>
      <c r="D31" s="333">
        <v>446400</v>
      </c>
      <c r="H31" s="25"/>
    </row>
    <row r="32" spans="1:8" ht="15" customHeight="1" x14ac:dyDescent="0.25">
      <c r="A32" s="117" t="s">
        <v>33</v>
      </c>
      <c r="B32" s="333">
        <v>1562400</v>
      </c>
      <c r="C32" s="333">
        <v>1562400</v>
      </c>
      <c r="D32" s="333">
        <v>1562400</v>
      </c>
      <c r="H32" s="25"/>
    </row>
    <row r="33" spans="1:8" ht="15" customHeight="1" x14ac:dyDescent="0.25">
      <c r="A33" s="117" t="s">
        <v>34</v>
      </c>
      <c r="B33" s="333">
        <v>446400</v>
      </c>
      <c r="C33" s="333">
        <v>446400</v>
      </c>
      <c r="D33" s="333">
        <v>446400</v>
      </c>
      <c r="H33" s="25"/>
    </row>
    <row r="34" spans="1:8" ht="15" customHeight="1" x14ac:dyDescent="0.25">
      <c r="A34" s="117" t="s">
        <v>35</v>
      </c>
      <c r="B34" s="333">
        <v>926280</v>
      </c>
      <c r="C34" s="333">
        <v>926280</v>
      </c>
      <c r="D34" s="333">
        <v>926280</v>
      </c>
      <c r="H34" s="25"/>
    </row>
    <row r="35" spans="1:8" ht="15" customHeight="1" x14ac:dyDescent="0.25">
      <c r="A35" s="117" t="s">
        <v>36</v>
      </c>
      <c r="B35" s="333">
        <v>837000</v>
      </c>
      <c r="C35" s="333">
        <v>837000</v>
      </c>
      <c r="D35" s="333">
        <v>837000</v>
      </c>
      <c r="H35" s="25"/>
    </row>
    <row r="36" spans="1:8" ht="15" customHeight="1" x14ac:dyDescent="0.25">
      <c r="A36" s="117" t="s">
        <v>37</v>
      </c>
      <c r="B36" s="333">
        <v>1026720</v>
      </c>
      <c r="C36" s="333">
        <v>1026720</v>
      </c>
      <c r="D36" s="333">
        <v>1026720</v>
      </c>
      <c r="H36" s="25"/>
    </row>
    <row r="37" spans="1:8" ht="19.5" customHeight="1" x14ac:dyDescent="0.25">
      <c r="A37" s="12" t="s">
        <v>373</v>
      </c>
      <c r="B37" s="13">
        <f>SUM(B6:B36)</f>
        <v>31730112</v>
      </c>
      <c r="C37" s="13">
        <f>SUM(C6:C36)</f>
        <v>31730112</v>
      </c>
      <c r="D37" s="13">
        <f>SUM(D6:D36)</f>
        <v>31730112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1" style="3" bestFit="1" customWidth="1"/>
    <col min="13" max="13" width="25.7109375" style="3" customWidth="1"/>
    <col min="14" max="16384" width="9.140625" style="3"/>
  </cols>
  <sheetData>
    <row r="1" spans="1:13" ht="30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363</v>
      </c>
      <c r="E2" s="341" t="s">
        <v>165</v>
      </c>
      <c r="F2" s="341" t="s">
        <v>49</v>
      </c>
      <c r="G2" s="341" t="s">
        <v>49</v>
      </c>
      <c r="H2" s="341" t="s">
        <v>304</v>
      </c>
      <c r="I2" s="340" t="s">
        <v>166</v>
      </c>
      <c r="J2" s="341">
        <f>B7</f>
        <v>27131515.149999999</v>
      </c>
      <c r="K2" s="341">
        <f t="shared" ref="K2:L2" si="0">C7</f>
        <v>0</v>
      </c>
      <c r="L2" s="341">
        <f t="shared" si="0"/>
        <v>0</v>
      </c>
      <c r="M2" s="384"/>
    </row>
    <row r="3" spans="1:13" ht="88.15" customHeight="1" x14ac:dyDescent="0.25">
      <c r="A3" s="433" t="s">
        <v>415</v>
      </c>
      <c r="B3" s="433"/>
      <c r="C3" s="433"/>
      <c r="D3" s="433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7" t="s">
        <v>4</v>
      </c>
      <c r="B5" s="54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346"/>
    </row>
    <row r="6" spans="1:13" ht="15" customHeight="1" x14ac:dyDescent="0.25">
      <c r="A6" s="9" t="s">
        <v>33</v>
      </c>
      <c r="B6" s="333">
        <v>27131515.149999999</v>
      </c>
      <c r="C6" s="328">
        <v>0</v>
      </c>
      <c r="D6" s="349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12" t="s">
        <v>373</v>
      </c>
      <c r="B7" s="13">
        <f>SUM(B6:B6)</f>
        <v>27131515.149999999</v>
      </c>
      <c r="C7" s="347">
        <f>SUM(C6:C6)</f>
        <v>0</v>
      </c>
      <c r="D7" s="350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" style="3" customWidth="1"/>
    <col min="12" max="12" width="16.140625" style="3" customWidth="1"/>
    <col min="13" max="13" width="23.28515625" style="3" customWidth="1"/>
    <col min="14" max="16384" width="9.140625" style="3"/>
  </cols>
  <sheetData>
    <row r="1" spans="1:13" ht="36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364</v>
      </c>
      <c r="E2" s="341" t="s">
        <v>66</v>
      </c>
      <c r="F2" s="341" t="s">
        <v>48</v>
      </c>
      <c r="G2" s="341" t="s">
        <v>61</v>
      </c>
      <c r="H2" s="341" t="s">
        <v>300</v>
      </c>
      <c r="I2" s="340">
        <v>522</v>
      </c>
      <c r="J2" s="341">
        <f>B7</f>
        <v>328604770</v>
      </c>
      <c r="K2" s="341">
        <f t="shared" ref="K2:L2" si="0">C7</f>
        <v>296389613.73000002</v>
      </c>
      <c r="L2" s="341">
        <f t="shared" si="0"/>
        <v>0</v>
      </c>
      <c r="M2" s="384"/>
    </row>
    <row r="3" spans="1:13" ht="89.45" customHeight="1" x14ac:dyDescent="0.25">
      <c r="A3" s="436" t="s">
        <v>167</v>
      </c>
      <c r="B3" s="436"/>
      <c r="C3" s="436"/>
      <c r="D3" s="436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233" t="s">
        <v>4</v>
      </c>
      <c r="B5" s="233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54"/>
      <c r="M5" s="16"/>
    </row>
    <row r="6" spans="1:13" ht="15" customHeight="1" x14ac:dyDescent="0.25">
      <c r="A6" s="234" t="s">
        <v>7</v>
      </c>
      <c r="B6" s="418">
        <v>328604770</v>
      </c>
      <c r="C6" s="328">
        <v>296389613.73000002</v>
      </c>
      <c r="D6" s="349">
        <v>0</v>
      </c>
      <c r="J6" s="8"/>
      <c r="K6" s="8"/>
      <c r="L6" s="8"/>
    </row>
    <row r="7" spans="1:13" ht="15" customHeight="1" x14ac:dyDescent="0.25">
      <c r="A7" s="12" t="s">
        <v>373</v>
      </c>
      <c r="B7" s="13">
        <f>SUM(B6:B6)</f>
        <v>328604770</v>
      </c>
      <c r="C7" s="347">
        <f>SUM(C6:C6)</f>
        <v>296389613.73000002</v>
      </c>
      <c r="D7" s="350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008080"/>
    <pageSetUpPr fitToPage="1"/>
  </sheetPr>
  <dimension ref="A1:M42"/>
  <sheetViews>
    <sheetView view="pageBreakPreview" zoomScale="115" zoomScaleNormal="100" zoomScaleSheetLayoutView="115" workbookViewId="0">
      <selection activeCell="J31" sqref="J31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" style="3" customWidth="1"/>
    <col min="11" max="11" width="15.85546875" style="3" customWidth="1"/>
    <col min="12" max="12" width="19.140625" style="3" customWidth="1"/>
    <col min="13" max="13" width="21.7109375" style="3" customWidth="1"/>
    <col min="14" max="16384" width="9.140625" style="3"/>
  </cols>
  <sheetData>
    <row r="1" spans="1:13" ht="35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271</v>
      </c>
      <c r="E2" s="341" t="s">
        <v>66</v>
      </c>
      <c r="F2" s="341" t="s">
        <v>48</v>
      </c>
      <c r="G2" s="341" t="s">
        <v>61</v>
      </c>
      <c r="H2" s="341" t="s">
        <v>337</v>
      </c>
      <c r="I2" s="340">
        <v>521</v>
      </c>
      <c r="J2" s="341">
        <f>B11</f>
        <v>1166130434</v>
      </c>
      <c r="K2" s="341">
        <f t="shared" ref="K2:L2" si="0">C11</f>
        <v>1129928272.8299999</v>
      </c>
      <c r="L2" s="341">
        <f t="shared" si="0"/>
        <v>0</v>
      </c>
      <c r="M2" s="384"/>
    </row>
    <row r="3" spans="1:13" ht="96" customHeight="1" x14ac:dyDescent="0.25">
      <c r="A3" s="436" t="s">
        <v>336</v>
      </c>
      <c r="B3" s="436"/>
      <c r="C3" s="436"/>
      <c r="D3" s="436"/>
      <c r="E3" s="366"/>
      <c r="F3" s="366"/>
      <c r="G3" s="366"/>
      <c r="H3" s="366"/>
      <c r="I3" s="366"/>
      <c r="J3" s="366"/>
      <c r="K3" s="366"/>
      <c r="L3" s="366"/>
      <c r="M3" s="367"/>
    </row>
    <row r="4" spans="1:13" ht="20.25" customHeight="1" x14ac:dyDescent="0.25">
      <c r="A4" s="2" t="s">
        <v>0</v>
      </c>
      <c r="B4" s="2"/>
      <c r="C4" s="6"/>
      <c r="D4" s="6" t="s">
        <v>1</v>
      </c>
      <c r="E4" s="368"/>
      <c r="F4" s="368"/>
      <c r="G4" s="368"/>
      <c r="H4" s="368"/>
      <c r="I4" s="369"/>
      <c r="J4" s="370"/>
      <c r="K4" s="370"/>
      <c r="L4" s="370"/>
      <c r="M4" s="367"/>
    </row>
    <row r="5" spans="1:13" ht="48.75" customHeight="1" x14ac:dyDescent="0.25">
      <c r="A5" s="236" t="s">
        <v>4</v>
      </c>
      <c r="B5" s="236" t="s">
        <v>5</v>
      </c>
      <c r="C5" s="326" t="s">
        <v>6</v>
      </c>
      <c r="D5" s="348" t="s">
        <v>301</v>
      </c>
      <c r="J5" s="132"/>
      <c r="K5" s="132"/>
      <c r="L5" s="8"/>
    </row>
    <row r="6" spans="1:13" ht="22.5" customHeight="1" x14ac:dyDescent="0.25">
      <c r="A6" s="238" t="s">
        <v>7</v>
      </c>
      <c r="B6" s="239">
        <v>1119332706.73</v>
      </c>
      <c r="C6" s="328">
        <v>1050692489.58</v>
      </c>
      <c r="D6" s="349">
        <v>0</v>
      </c>
      <c r="J6" s="8"/>
      <c r="K6" s="8"/>
      <c r="L6" s="8"/>
    </row>
    <row r="7" spans="1:13" s="235" customFormat="1" ht="27" customHeight="1" x14ac:dyDescent="0.25">
      <c r="A7" s="240" t="s">
        <v>375</v>
      </c>
      <c r="B7" s="333">
        <v>0</v>
      </c>
      <c r="C7" s="328">
        <v>27837064.91</v>
      </c>
      <c r="D7" s="349">
        <v>0</v>
      </c>
      <c r="J7" s="237"/>
      <c r="K7" s="237"/>
      <c r="L7" s="237"/>
    </row>
    <row r="8" spans="1:13" s="235" customFormat="1" ht="41.25" customHeight="1" x14ac:dyDescent="0.25">
      <c r="A8" s="241" t="s">
        <v>110</v>
      </c>
      <c r="B8" s="242">
        <v>46797727.270000003</v>
      </c>
      <c r="C8" s="328">
        <v>0</v>
      </c>
      <c r="D8" s="349">
        <v>0</v>
      </c>
      <c r="J8" s="237"/>
      <c r="K8" s="237"/>
      <c r="L8" s="237"/>
    </row>
    <row r="9" spans="1:13" s="235" customFormat="1" ht="35.25" customHeight="1" x14ac:dyDescent="0.25">
      <c r="A9" s="243" t="s">
        <v>113</v>
      </c>
      <c r="B9" s="333">
        <v>0</v>
      </c>
      <c r="C9" s="328">
        <v>29128100.760000002</v>
      </c>
      <c r="D9" s="349">
        <v>0</v>
      </c>
      <c r="J9" s="237"/>
      <c r="K9" s="237"/>
      <c r="L9" s="237"/>
    </row>
    <row r="10" spans="1:13" s="235" customFormat="1" ht="36" customHeight="1" x14ac:dyDescent="0.25">
      <c r="A10" s="244" t="s">
        <v>120</v>
      </c>
      <c r="B10" s="333">
        <v>0</v>
      </c>
      <c r="C10" s="328">
        <v>22270617.579999998</v>
      </c>
      <c r="D10" s="349">
        <v>0</v>
      </c>
      <c r="J10" s="237"/>
      <c r="K10" s="237"/>
      <c r="L10" s="237"/>
    </row>
    <row r="11" spans="1:13" ht="15" customHeight="1" x14ac:dyDescent="0.25">
      <c r="A11" s="12" t="s">
        <v>373</v>
      </c>
      <c r="B11" s="13">
        <f>SUM(B6:B10)</f>
        <v>1166130434</v>
      </c>
      <c r="C11" s="347">
        <f t="shared" ref="C11:D11" si="1">SUM(C6:C10)</f>
        <v>1129928272.8299999</v>
      </c>
      <c r="D11" s="350">
        <f t="shared" si="1"/>
        <v>0</v>
      </c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8080"/>
    <pageSetUpPr fitToPage="1"/>
  </sheetPr>
  <dimension ref="A1:M44"/>
  <sheetViews>
    <sheetView view="pageBreakPreview" zoomScale="115" zoomScaleNormal="100" zoomScaleSheetLayoutView="115" workbookViewId="0">
      <selection activeCell="A6" sqref="A6:D13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140625" style="3" customWidth="1"/>
    <col min="12" max="12" width="14.140625" style="3" bestFit="1" customWidth="1"/>
    <col min="13" max="13" width="24.28515625" style="3" customWidth="1"/>
    <col min="14" max="16384" width="9.140625" style="3"/>
  </cols>
  <sheetData>
    <row r="1" spans="1:13" ht="37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272</v>
      </c>
      <c r="E2" s="341" t="s">
        <v>66</v>
      </c>
      <c r="F2" s="341" t="s">
        <v>48</v>
      </c>
      <c r="G2" s="341" t="s">
        <v>61</v>
      </c>
      <c r="H2" s="341" t="s">
        <v>339</v>
      </c>
      <c r="I2" s="340">
        <v>521</v>
      </c>
      <c r="J2" s="341">
        <f>B13</f>
        <v>685337799.67999995</v>
      </c>
      <c r="K2" s="341">
        <f t="shared" ref="K2:L2" si="0">C13</f>
        <v>590934334.38999999</v>
      </c>
      <c r="L2" s="341">
        <f t="shared" si="0"/>
        <v>1071155476.45</v>
      </c>
      <c r="M2" s="384"/>
    </row>
    <row r="3" spans="1:13" ht="96" customHeight="1" x14ac:dyDescent="0.25">
      <c r="A3" s="436" t="s">
        <v>338</v>
      </c>
      <c r="B3" s="436"/>
      <c r="C3" s="436"/>
      <c r="D3" s="436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245" t="s">
        <v>4</v>
      </c>
      <c r="B5" s="245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</row>
    <row r="6" spans="1:13" s="414" customFormat="1" ht="15.75" x14ac:dyDescent="0.25">
      <c r="A6" s="417" t="s">
        <v>7</v>
      </c>
      <c r="B6" s="418">
        <v>0</v>
      </c>
      <c r="C6" s="418">
        <v>56706749.700000003</v>
      </c>
      <c r="D6" s="418">
        <v>777147662.94000006</v>
      </c>
      <c r="E6" s="421"/>
      <c r="F6" s="421"/>
      <c r="G6" s="421"/>
      <c r="H6" s="421"/>
      <c r="I6" s="421"/>
      <c r="J6" s="346"/>
      <c r="K6" s="346"/>
      <c r="L6" s="346"/>
    </row>
    <row r="7" spans="1:13" ht="15" customHeight="1" x14ac:dyDescent="0.25">
      <c r="A7" s="417" t="s">
        <v>8</v>
      </c>
      <c r="B7" s="418">
        <v>49500000</v>
      </c>
      <c r="C7" s="328">
        <v>94624619.799999997</v>
      </c>
      <c r="D7" s="349">
        <v>0</v>
      </c>
      <c r="J7" s="8"/>
      <c r="K7" s="8"/>
      <c r="L7" s="8"/>
    </row>
    <row r="8" spans="1:13" s="414" customFormat="1" ht="15" customHeight="1" x14ac:dyDescent="0.25">
      <c r="A8" s="417" t="s">
        <v>429</v>
      </c>
      <c r="B8" s="418">
        <v>500098382.81</v>
      </c>
      <c r="C8" s="328">
        <v>0</v>
      </c>
      <c r="D8" s="349">
        <v>0</v>
      </c>
      <c r="J8" s="420"/>
      <c r="K8" s="420"/>
      <c r="L8" s="420"/>
    </row>
    <row r="9" spans="1:13" s="246" customFormat="1" ht="33" customHeight="1" x14ac:dyDescent="0.25">
      <c r="A9" s="417" t="s">
        <v>430</v>
      </c>
      <c r="B9" s="418">
        <v>50505050.509999998</v>
      </c>
      <c r="C9" s="328">
        <v>163562649.49000001</v>
      </c>
      <c r="D9" s="349">
        <v>0</v>
      </c>
      <c r="J9" s="247"/>
      <c r="K9" s="247"/>
      <c r="L9" s="247"/>
    </row>
    <row r="10" spans="1:13" s="246" customFormat="1" ht="15" customHeight="1" x14ac:dyDescent="0.25">
      <c r="A10" s="417" t="s">
        <v>143</v>
      </c>
      <c r="B10" s="418">
        <v>0</v>
      </c>
      <c r="C10" s="328">
        <v>28116000</v>
      </c>
      <c r="D10" s="349">
        <v>0</v>
      </c>
      <c r="J10" s="247"/>
      <c r="K10" s="247"/>
      <c r="L10" s="247"/>
    </row>
    <row r="11" spans="1:13" s="246" customFormat="1" ht="35.450000000000003" customHeight="1" x14ac:dyDescent="0.25">
      <c r="A11" s="417" t="s">
        <v>431</v>
      </c>
      <c r="B11" s="418">
        <v>35734366.359999999</v>
      </c>
      <c r="C11" s="328">
        <v>0</v>
      </c>
      <c r="D11" s="349">
        <v>0</v>
      </c>
      <c r="J11" s="247"/>
      <c r="K11" s="247"/>
      <c r="L11" s="247"/>
    </row>
    <row r="12" spans="1:13" s="246" customFormat="1" ht="31.5" x14ac:dyDescent="0.25">
      <c r="A12" s="417" t="s">
        <v>432</v>
      </c>
      <c r="B12" s="418">
        <v>49500000</v>
      </c>
      <c r="C12" s="328">
        <v>247924315.40000001</v>
      </c>
      <c r="D12" s="349">
        <v>294007813.50999999</v>
      </c>
      <c r="J12" s="247"/>
      <c r="K12" s="247"/>
      <c r="L12" s="247"/>
    </row>
    <row r="13" spans="1:13" ht="15" customHeight="1" x14ac:dyDescent="0.25">
      <c r="A13" s="12" t="s">
        <v>373</v>
      </c>
      <c r="B13" s="13">
        <f>SUM(B6:B12)</f>
        <v>685337799.67999995</v>
      </c>
      <c r="C13" s="419">
        <f t="shared" ref="C13:D13" si="1">SUM(C6:C12)</f>
        <v>590934334.38999999</v>
      </c>
      <c r="D13" s="419">
        <f t="shared" si="1"/>
        <v>1071155476.45</v>
      </c>
    </row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008080"/>
    <pageSetUpPr fitToPage="1"/>
  </sheetPr>
  <dimension ref="A1:N10"/>
  <sheetViews>
    <sheetView view="pageBreakPreview" zoomScale="115" zoomScaleNormal="100" zoomScaleSheetLayoutView="115" workbookViewId="0">
      <selection activeCell="L35" sqref="L35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7109375" style="3" customWidth="1"/>
    <col min="12" max="12" width="12.28515625" style="3" bestFit="1" customWidth="1"/>
    <col min="13" max="13" width="24.85546875" style="3" customWidth="1"/>
    <col min="14" max="16384" width="9.140625" style="3"/>
  </cols>
  <sheetData>
    <row r="1" spans="1:14" ht="36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4" ht="23.25" customHeight="1" x14ac:dyDescent="0.25">
      <c r="A2" s="2" t="s">
        <v>0</v>
      </c>
      <c r="B2" s="2"/>
      <c r="C2" s="4"/>
      <c r="D2" s="5" t="s">
        <v>273</v>
      </c>
      <c r="E2" s="423" t="s">
        <v>66</v>
      </c>
      <c r="F2" s="424" t="s">
        <v>48</v>
      </c>
      <c r="G2" s="425" t="s">
        <v>61</v>
      </c>
      <c r="H2" s="426" t="s">
        <v>435</v>
      </c>
      <c r="I2" s="426">
        <v>521</v>
      </c>
      <c r="J2" s="341">
        <f>B7</f>
        <v>55293100</v>
      </c>
      <c r="K2" s="341">
        <f t="shared" ref="K2:L2" si="0">C7</f>
        <v>36859697</v>
      </c>
      <c r="L2" s="341">
        <f t="shared" si="0"/>
        <v>32446162</v>
      </c>
      <c r="M2" s="317"/>
    </row>
    <row r="3" spans="1:14" ht="118.5" customHeight="1" x14ac:dyDescent="0.25">
      <c r="A3" s="435" t="s">
        <v>433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  <c r="N3" s="16"/>
    </row>
    <row r="4" spans="1:14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  <c r="N4" s="16"/>
    </row>
    <row r="5" spans="1:14" ht="48.75" customHeight="1" x14ac:dyDescent="0.25">
      <c r="A5" s="7" t="s">
        <v>4</v>
      </c>
      <c r="B5" s="86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  <c r="N5" s="16"/>
    </row>
    <row r="6" spans="1:14" ht="15" customHeight="1" x14ac:dyDescent="0.25">
      <c r="A6" s="87" t="s">
        <v>7</v>
      </c>
      <c r="B6" s="418">
        <v>55293100</v>
      </c>
      <c r="C6" s="328">
        <v>36859697</v>
      </c>
      <c r="D6" s="349">
        <v>32446162</v>
      </c>
      <c r="E6" s="16"/>
      <c r="F6" s="16"/>
      <c r="G6" s="16"/>
      <c r="H6" s="16"/>
      <c r="I6" s="16"/>
      <c r="J6" s="354"/>
      <c r="K6" s="354"/>
      <c r="L6" s="354"/>
      <c r="M6" s="16"/>
      <c r="N6" s="16"/>
    </row>
    <row r="7" spans="1:14" ht="19.5" customHeight="1" x14ac:dyDescent="0.25">
      <c r="A7" s="12" t="s">
        <v>373</v>
      </c>
      <c r="B7" s="13">
        <f>SUM(B6:B6)</f>
        <v>55293100</v>
      </c>
      <c r="C7" s="347">
        <f>SUM(C6:C6)</f>
        <v>36859697</v>
      </c>
      <c r="D7" s="350">
        <f>SUM(D6:D6)</f>
        <v>32446162</v>
      </c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x14ac:dyDescent="0.25"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x14ac:dyDescent="0.25"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x14ac:dyDescent="0.25">
      <c r="E10" s="16"/>
      <c r="F10" s="16"/>
      <c r="G10" s="16"/>
      <c r="H10" s="16"/>
      <c r="I10" s="16"/>
      <c r="J10" s="16"/>
      <c r="K10" s="16"/>
      <c r="L10" s="16"/>
      <c r="M10" s="16"/>
      <c r="N10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N10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414" customWidth="1"/>
    <col min="2" max="2" width="19.85546875" style="414" customWidth="1"/>
    <col min="3" max="3" width="19.28515625" style="414" customWidth="1"/>
    <col min="4" max="4" width="17.42578125" style="414" customWidth="1"/>
    <col min="5" max="6" width="9.140625" style="414"/>
    <col min="7" max="7" width="9.28515625" style="414" bestFit="1" customWidth="1"/>
    <col min="8" max="8" width="18.42578125" style="414" customWidth="1"/>
    <col min="9" max="9" width="9.28515625" style="414" bestFit="1" customWidth="1"/>
    <col min="10" max="10" width="14.28515625" style="414" bestFit="1" customWidth="1"/>
    <col min="11" max="11" width="14.7109375" style="414" customWidth="1"/>
    <col min="12" max="12" width="12.28515625" style="414" bestFit="1" customWidth="1"/>
    <col min="13" max="13" width="24.85546875" style="414" customWidth="1"/>
    <col min="14" max="16384" width="9.140625" style="414"/>
  </cols>
  <sheetData>
    <row r="1" spans="1:14" ht="36.7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4" ht="23.25" customHeight="1" x14ac:dyDescent="0.25">
      <c r="A2" s="316" t="s">
        <v>0</v>
      </c>
      <c r="B2" s="316"/>
      <c r="C2" s="318"/>
      <c r="D2" s="408" t="s">
        <v>274</v>
      </c>
      <c r="E2" s="426" t="s">
        <v>66</v>
      </c>
      <c r="F2" s="426" t="s">
        <v>48</v>
      </c>
      <c r="G2" s="426" t="s">
        <v>61</v>
      </c>
      <c r="H2" s="426" t="s">
        <v>434</v>
      </c>
      <c r="I2" s="426">
        <v>522</v>
      </c>
      <c r="J2" s="341">
        <f>B7</f>
        <v>300000000</v>
      </c>
      <c r="K2" s="341">
        <f t="shared" ref="K2:L2" si="0">C7</f>
        <v>0</v>
      </c>
      <c r="L2" s="341">
        <f t="shared" si="0"/>
        <v>0</v>
      </c>
    </row>
    <row r="3" spans="1:14" ht="101.45" customHeight="1" x14ac:dyDescent="0.25">
      <c r="A3" s="435" t="s">
        <v>436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421"/>
      <c r="N3" s="421"/>
    </row>
    <row r="4" spans="1:14" ht="20.25" customHeight="1" x14ac:dyDescent="0.25">
      <c r="A4" s="316" t="s">
        <v>0</v>
      </c>
      <c r="B4" s="316"/>
      <c r="C4" s="415"/>
      <c r="D4" s="415" t="s">
        <v>1</v>
      </c>
      <c r="E4" s="343"/>
      <c r="F4" s="343"/>
      <c r="G4" s="343"/>
      <c r="H4" s="343"/>
      <c r="I4" s="344"/>
      <c r="J4" s="345"/>
      <c r="K4" s="345"/>
      <c r="L4" s="345"/>
      <c r="M4" s="421"/>
      <c r="N4" s="421"/>
    </row>
    <row r="5" spans="1:14" ht="48.75" customHeight="1" x14ac:dyDescent="0.25">
      <c r="A5" s="416" t="s">
        <v>4</v>
      </c>
      <c r="B5" s="416" t="s">
        <v>5</v>
      </c>
      <c r="C5" s="326" t="s">
        <v>6</v>
      </c>
      <c r="D5" s="348" t="s">
        <v>301</v>
      </c>
      <c r="E5" s="421"/>
      <c r="F5" s="421"/>
      <c r="G5" s="421"/>
      <c r="H5" s="421"/>
      <c r="I5" s="421"/>
      <c r="J5" s="346"/>
      <c r="K5" s="346"/>
      <c r="L5" s="346"/>
      <c r="M5" s="421"/>
      <c r="N5" s="421"/>
    </row>
    <row r="6" spans="1:14" ht="31.5" x14ac:dyDescent="0.25">
      <c r="A6" s="417" t="s">
        <v>431</v>
      </c>
      <c r="B6" s="418">
        <v>300000000</v>
      </c>
      <c r="C6" s="328">
        <v>0</v>
      </c>
      <c r="D6" s="349">
        <v>0</v>
      </c>
      <c r="E6" s="421"/>
      <c r="F6" s="421"/>
      <c r="G6" s="421"/>
      <c r="H6" s="421"/>
      <c r="I6" s="421"/>
      <c r="J6" s="354"/>
      <c r="K6" s="354"/>
      <c r="L6" s="354"/>
      <c r="M6" s="421"/>
      <c r="N6" s="421"/>
    </row>
    <row r="7" spans="1:14" ht="19.5" customHeight="1" x14ac:dyDescent="0.25">
      <c r="A7" s="412" t="s">
        <v>373</v>
      </c>
      <c r="B7" s="419">
        <f>SUM(B6:B6)</f>
        <v>300000000</v>
      </c>
      <c r="C7" s="347">
        <f>SUM(C6:C6)</f>
        <v>0</v>
      </c>
      <c r="D7" s="350">
        <f>SUM(D6:D6)</f>
        <v>0</v>
      </c>
      <c r="E7" s="421"/>
      <c r="F7" s="421"/>
      <c r="G7" s="421"/>
      <c r="H7" s="421"/>
      <c r="I7" s="421"/>
      <c r="J7" s="421"/>
      <c r="K7" s="421"/>
      <c r="L7" s="421"/>
      <c r="M7" s="421"/>
      <c r="N7" s="421"/>
    </row>
    <row r="8" spans="1:14" x14ac:dyDescent="0.25">
      <c r="E8" s="421"/>
      <c r="F8" s="421"/>
      <c r="G8" s="421"/>
      <c r="H8" s="421"/>
      <c r="I8" s="421"/>
      <c r="J8" s="421"/>
      <c r="K8" s="421"/>
      <c r="L8" s="421"/>
      <c r="M8" s="421"/>
      <c r="N8" s="421"/>
    </row>
    <row r="9" spans="1:14" x14ac:dyDescent="0.25">
      <c r="E9" s="421"/>
      <c r="F9" s="421"/>
      <c r="G9" s="421"/>
      <c r="H9" s="421"/>
      <c r="I9" s="421"/>
      <c r="J9" s="421"/>
      <c r="K9" s="421"/>
      <c r="L9" s="421"/>
      <c r="M9" s="421"/>
      <c r="N9" s="421"/>
    </row>
    <row r="10" spans="1:14" x14ac:dyDescent="0.25">
      <c r="E10" s="421"/>
      <c r="F10" s="421"/>
      <c r="G10" s="421"/>
      <c r="H10" s="421"/>
      <c r="I10" s="421"/>
      <c r="J10" s="421"/>
      <c r="K10" s="421"/>
      <c r="L10" s="421"/>
      <c r="M10" s="421"/>
      <c r="N10" s="421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008080"/>
    <pageSetUpPr fitToPage="1"/>
  </sheetPr>
  <dimension ref="A1:O19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5" width="9.140625" style="3"/>
    <col min="6" max="7" width="7.140625" style="3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6.7109375" style="3" customWidth="1"/>
    <col min="12" max="12" width="14.85546875" style="3" customWidth="1"/>
    <col min="13" max="13" width="17.5703125" style="3" customWidth="1"/>
    <col min="14" max="16384" width="9.140625" style="3"/>
  </cols>
  <sheetData>
    <row r="1" spans="1:15" ht="44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5" ht="23.25" customHeight="1" x14ac:dyDescent="0.25">
      <c r="A2" s="2" t="s">
        <v>0</v>
      </c>
      <c r="B2" s="2"/>
      <c r="C2" s="4"/>
      <c r="D2" s="5" t="s">
        <v>275</v>
      </c>
      <c r="E2" s="341" t="s">
        <v>66</v>
      </c>
      <c r="F2" s="341" t="s">
        <v>48</v>
      </c>
      <c r="G2" s="341" t="s">
        <v>61</v>
      </c>
      <c r="H2" s="341" t="s">
        <v>168</v>
      </c>
      <c r="I2" s="340">
        <v>522</v>
      </c>
      <c r="J2" s="341">
        <f>B7</f>
        <v>101003418.29000001</v>
      </c>
      <c r="K2" s="341">
        <f t="shared" ref="K2:L2" si="0">C7</f>
        <v>0</v>
      </c>
      <c r="L2" s="341">
        <f t="shared" si="0"/>
        <v>123254725.39</v>
      </c>
      <c r="M2" s="384"/>
    </row>
    <row r="3" spans="1:15" ht="74.45" customHeight="1" x14ac:dyDescent="0.25">
      <c r="A3" s="435" t="s">
        <v>341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  <c r="N3" s="16"/>
      <c r="O3" s="16"/>
    </row>
    <row r="4" spans="1:15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  <c r="N4" s="16"/>
      <c r="O4" s="16"/>
    </row>
    <row r="5" spans="1:15" ht="48.75" customHeight="1" x14ac:dyDescent="0.25">
      <c r="A5" s="250" t="s">
        <v>4</v>
      </c>
      <c r="B5" s="250" t="s">
        <v>5</v>
      </c>
      <c r="C5" s="250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  <c r="N5" s="16"/>
      <c r="O5" s="16"/>
    </row>
    <row r="6" spans="1:15" ht="15" customHeight="1" x14ac:dyDescent="0.25">
      <c r="A6" s="251" t="s">
        <v>101</v>
      </c>
      <c r="B6" s="418">
        <v>101003418.29000001</v>
      </c>
      <c r="C6" s="418">
        <v>0</v>
      </c>
      <c r="D6" s="328">
        <v>123254725.39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15" customHeight="1" x14ac:dyDescent="0.25">
      <c r="A7" s="12" t="s">
        <v>373</v>
      </c>
      <c r="B7" s="13">
        <f>SUM(B6:B6)</f>
        <v>101003418.29000001</v>
      </c>
      <c r="C7" s="252">
        <f>SUM(C6:C6)</f>
        <v>0</v>
      </c>
      <c r="D7" s="347">
        <f>SUM(D6:D6)</f>
        <v>123254725.39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x14ac:dyDescent="0.25"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x14ac:dyDescent="0.25"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x14ac:dyDescent="0.25"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x14ac:dyDescent="0.25">
      <c r="C11" s="8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x14ac:dyDescent="0.25">
      <c r="C12" s="8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x14ac:dyDescent="0.25">
      <c r="C13" s="8"/>
    </row>
    <row r="14" spans="1:15" x14ac:dyDescent="0.25">
      <c r="C14" s="8"/>
    </row>
    <row r="15" spans="1:15" x14ac:dyDescent="0.25">
      <c r="C15" s="8"/>
    </row>
    <row r="16" spans="1:15" x14ac:dyDescent="0.25">
      <c r="C16" s="8"/>
    </row>
    <row r="17" spans="3:3" x14ac:dyDescent="0.25">
      <c r="C17" s="8"/>
    </row>
    <row r="18" spans="3:3" x14ac:dyDescent="0.25">
      <c r="C18" s="8"/>
    </row>
    <row r="19" spans="3:3" x14ac:dyDescent="0.25">
      <c r="C19" s="8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6.28515625" style="3" customWidth="1"/>
    <col min="11" max="11" width="15.7109375" style="3" customWidth="1"/>
    <col min="12" max="12" width="14.7109375" style="3" customWidth="1"/>
    <col min="13" max="13" width="24.85546875" style="3" customWidth="1"/>
    <col min="14" max="16384" width="9.140625" style="3"/>
  </cols>
  <sheetData>
    <row r="1" spans="1:13" ht="48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276</v>
      </c>
      <c r="E2" s="341" t="s">
        <v>66</v>
      </c>
      <c r="F2" s="341" t="s">
        <v>48</v>
      </c>
      <c r="G2" s="341" t="s">
        <v>61</v>
      </c>
      <c r="H2" s="341" t="s">
        <v>349</v>
      </c>
      <c r="I2" s="340">
        <v>522</v>
      </c>
      <c r="J2" s="341">
        <f>B7</f>
        <v>906676100</v>
      </c>
      <c r="K2" s="341">
        <f t="shared" ref="K2:L2" si="0">C7</f>
        <v>0</v>
      </c>
      <c r="L2" s="341">
        <f t="shared" si="0"/>
        <v>0</v>
      </c>
      <c r="M2" s="384"/>
    </row>
    <row r="3" spans="1:13" ht="105" customHeight="1" x14ac:dyDescent="0.25">
      <c r="A3" s="436" t="s">
        <v>340</v>
      </c>
      <c r="B3" s="436"/>
      <c r="C3" s="436"/>
      <c r="D3" s="436"/>
      <c r="E3" s="366"/>
      <c r="F3" s="366"/>
      <c r="G3" s="366"/>
      <c r="H3" s="366"/>
      <c r="I3" s="366"/>
      <c r="J3" s="366"/>
      <c r="K3" s="366"/>
      <c r="L3" s="366"/>
      <c r="M3" s="367"/>
    </row>
    <row r="4" spans="1:13" ht="20.25" customHeight="1" x14ac:dyDescent="0.25">
      <c r="A4" s="2" t="s">
        <v>0</v>
      </c>
      <c r="B4" s="2"/>
      <c r="C4" s="6"/>
      <c r="D4" s="6" t="s">
        <v>1</v>
      </c>
      <c r="E4" s="368"/>
      <c r="F4" s="368"/>
      <c r="G4" s="368"/>
      <c r="H4" s="368"/>
      <c r="I4" s="369"/>
      <c r="J4" s="370"/>
      <c r="K4" s="370"/>
      <c r="L4" s="370"/>
      <c r="M4" s="367"/>
    </row>
    <row r="5" spans="1:13" ht="48.75" customHeight="1" x14ac:dyDescent="0.25">
      <c r="A5" s="248" t="s">
        <v>4</v>
      </c>
      <c r="B5" s="248" t="s">
        <v>5</v>
      </c>
      <c r="C5" s="326" t="s">
        <v>6</v>
      </c>
      <c r="D5" s="348" t="s">
        <v>301</v>
      </c>
      <c r="E5" s="367"/>
      <c r="F5" s="367"/>
      <c r="G5" s="367"/>
      <c r="H5" s="367"/>
      <c r="I5" s="367"/>
      <c r="J5" s="371"/>
      <c r="K5" s="371"/>
      <c r="L5" s="371"/>
      <c r="M5" s="367"/>
    </row>
    <row r="6" spans="1:13" ht="15" customHeight="1" x14ac:dyDescent="0.25">
      <c r="A6" s="249" t="s">
        <v>7</v>
      </c>
      <c r="B6" s="418">
        <v>906676100</v>
      </c>
      <c r="C6" s="328">
        <v>0</v>
      </c>
      <c r="D6" s="349">
        <v>0</v>
      </c>
      <c r="E6" s="367"/>
      <c r="F6" s="367"/>
      <c r="G6" s="367"/>
      <c r="H6" s="367"/>
      <c r="I6" s="367"/>
      <c r="J6" s="386"/>
      <c r="K6" s="386"/>
      <c r="L6" s="386"/>
      <c r="M6" s="367"/>
    </row>
    <row r="7" spans="1:13" ht="15" customHeight="1" x14ac:dyDescent="0.25">
      <c r="A7" s="12" t="s">
        <v>373</v>
      </c>
      <c r="B7" s="13">
        <f>SUM(B6:B6)</f>
        <v>906676100</v>
      </c>
      <c r="C7" s="347">
        <f>SUM(C6:C6)</f>
        <v>0</v>
      </c>
      <c r="D7" s="350">
        <f>SUM(D6:D6)</f>
        <v>0</v>
      </c>
      <c r="E7" s="367"/>
      <c r="F7" s="367"/>
      <c r="G7" s="367"/>
      <c r="H7" s="367"/>
      <c r="I7" s="367"/>
      <c r="J7" s="367"/>
      <c r="K7" s="367"/>
      <c r="L7" s="367"/>
      <c r="M7" s="367"/>
    </row>
    <row r="8" spans="1:13" ht="15" customHeight="1" x14ac:dyDescent="0.25">
      <c r="E8" s="367"/>
      <c r="F8" s="367"/>
      <c r="G8" s="367"/>
      <c r="H8" s="367"/>
      <c r="I8" s="367"/>
      <c r="J8" s="367"/>
      <c r="K8" s="367"/>
      <c r="L8" s="367"/>
      <c r="M8" s="367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8080"/>
    <pageSetUpPr fitToPage="1"/>
  </sheetPr>
  <dimension ref="A1:M43"/>
  <sheetViews>
    <sheetView view="pageBreakPreview" topLeftCell="A4" zoomScale="115" zoomScaleNormal="100" zoomScaleSheetLayoutView="115" workbookViewId="0">
      <selection activeCell="A6" sqref="A6:D43"/>
    </sheetView>
  </sheetViews>
  <sheetFormatPr defaultColWidth="9.140625" defaultRowHeight="15" x14ac:dyDescent="0.25"/>
  <cols>
    <col min="1" max="1" width="74.140625" style="3" customWidth="1"/>
    <col min="2" max="3" width="18.140625" style="3" customWidth="1"/>
    <col min="4" max="4" width="17.285156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8" style="3" customWidth="1"/>
    <col min="11" max="11" width="14" style="3" customWidth="1"/>
    <col min="12" max="12" width="16" style="3" customWidth="1"/>
    <col min="13" max="13" width="19.140625" style="3" customWidth="1"/>
    <col min="14" max="16384" width="9.140625" style="3"/>
  </cols>
  <sheetData>
    <row r="1" spans="1:13" ht="51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/>
      <c r="B2" s="2"/>
      <c r="C2" s="4"/>
      <c r="D2" s="5" t="s">
        <v>278</v>
      </c>
      <c r="E2" s="341" t="s">
        <v>66</v>
      </c>
      <c r="F2" s="341" t="s">
        <v>48</v>
      </c>
      <c r="G2" s="341" t="s">
        <v>61</v>
      </c>
      <c r="H2" s="341" t="s">
        <v>169</v>
      </c>
      <c r="I2" s="340" t="s">
        <v>90</v>
      </c>
      <c r="J2" s="341">
        <f>B43</f>
        <v>789085134.47000003</v>
      </c>
      <c r="K2" s="341">
        <f t="shared" ref="K2:L2" si="0">C43</f>
        <v>637214525.21999991</v>
      </c>
      <c r="L2" s="341">
        <f t="shared" si="0"/>
        <v>948029151.67000008</v>
      </c>
      <c r="M2" s="384"/>
    </row>
    <row r="3" spans="1:13" ht="67.900000000000006" customHeight="1" x14ac:dyDescent="0.25">
      <c r="A3" s="435" t="s">
        <v>342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253" t="s">
        <v>4</v>
      </c>
      <c r="B5" s="253" t="s">
        <v>5</v>
      </c>
      <c r="C5" s="253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</row>
    <row r="6" spans="1:13" ht="15" customHeight="1" x14ac:dyDescent="0.25">
      <c r="A6" s="417" t="s">
        <v>7</v>
      </c>
      <c r="B6" s="418">
        <v>384026784.97000003</v>
      </c>
      <c r="C6" s="418">
        <v>409563564.81999999</v>
      </c>
      <c r="D6" s="328">
        <v>446264361.67000002</v>
      </c>
      <c r="E6" s="16"/>
      <c r="F6" s="16"/>
      <c r="G6" s="16"/>
      <c r="H6" s="16"/>
      <c r="I6" s="16"/>
      <c r="J6" s="372"/>
      <c r="K6" s="372"/>
      <c r="L6" s="372"/>
    </row>
    <row r="7" spans="1:13" ht="15" customHeight="1" x14ac:dyDescent="0.25">
      <c r="A7" s="417" t="s">
        <v>8</v>
      </c>
      <c r="B7" s="418">
        <v>31155143</v>
      </c>
      <c r="C7" s="418">
        <v>20770095</v>
      </c>
      <c r="D7" s="328">
        <v>41540191</v>
      </c>
      <c r="E7" s="16"/>
      <c r="F7" s="16"/>
      <c r="G7" s="16"/>
      <c r="H7" s="16"/>
      <c r="I7" s="16"/>
      <c r="J7" s="16"/>
      <c r="K7" s="16"/>
      <c r="L7" s="16"/>
    </row>
    <row r="8" spans="1:13" ht="15" customHeight="1" x14ac:dyDescent="0.25">
      <c r="A8" s="417" t="s">
        <v>331</v>
      </c>
      <c r="B8" s="418">
        <v>26676753</v>
      </c>
      <c r="C8" s="418">
        <v>17784502</v>
      </c>
      <c r="D8" s="328">
        <v>35569004</v>
      </c>
      <c r="E8" s="16"/>
      <c r="F8" s="16"/>
      <c r="G8" s="16"/>
      <c r="H8" s="16"/>
      <c r="I8" s="16"/>
      <c r="J8" s="16"/>
      <c r="K8" s="16"/>
      <c r="L8" s="16"/>
    </row>
    <row r="9" spans="1:13" ht="15" customHeight="1" x14ac:dyDescent="0.25">
      <c r="A9" s="417" t="s">
        <v>437</v>
      </c>
      <c r="B9" s="418">
        <v>8332818</v>
      </c>
      <c r="C9" s="418">
        <v>5166409</v>
      </c>
      <c r="D9" s="418">
        <v>10332818</v>
      </c>
    </row>
    <row r="10" spans="1:13" ht="15" customHeight="1" x14ac:dyDescent="0.25">
      <c r="A10" s="417" t="s">
        <v>429</v>
      </c>
      <c r="B10" s="418">
        <v>6093066</v>
      </c>
      <c r="C10" s="418">
        <v>0</v>
      </c>
      <c r="D10" s="418">
        <v>8124089</v>
      </c>
    </row>
    <row r="11" spans="1:13" ht="15" customHeight="1" x14ac:dyDescent="0.25">
      <c r="A11" s="417" t="s">
        <v>438</v>
      </c>
      <c r="B11" s="418">
        <v>17252258</v>
      </c>
      <c r="C11" s="418">
        <v>3626129</v>
      </c>
      <c r="D11" s="418">
        <v>17252258</v>
      </c>
    </row>
    <row r="12" spans="1:13" ht="15" customHeight="1" x14ac:dyDescent="0.25">
      <c r="A12" s="417" t="s">
        <v>439</v>
      </c>
      <c r="B12" s="418">
        <v>24927081</v>
      </c>
      <c r="C12" s="418">
        <v>16618054</v>
      </c>
      <c r="D12" s="418">
        <v>33236108</v>
      </c>
    </row>
    <row r="13" spans="1:13" ht="15" customHeight="1" x14ac:dyDescent="0.25">
      <c r="A13" s="417" t="s">
        <v>440</v>
      </c>
      <c r="B13" s="418">
        <v>5842441.5</v>
      </c>
      <c r="C13" s="418">
        <v>3894961</v>
      </c>
      <c r="D13" s="418">
        <v>7789922</v>
      </c>
    </row>
    <row r="14" spans="1:13" ht="15" customHeight="1" x14ac:dyDescent="0.25">
      <c r="A14" s="417" t="s">
        <v>441</v>
      </c>
      <c r="B14" s="418">
        <v>5632051</v>
      </c>
      <c r="C14" s="418">
        <v>3754700</v>
      </c>
      <c r="D14" s="418">
        <v>7509401</v>
      </c>
    </row>
    <row r="15" spans="1:13" ht="15" customHeight="1" x14ac:dyDescent="0.25">
      <c r="A15" s="417" t="s">
        <v>442</v>
      </c>
      <c r="B15" s="418">
        <v>14749256</v>
      </c>
      <c r="C15" s="418">
        <v>4832837</v>
      </c>
      <c r="D15" s="418">
        <v>19665675</v>
      </c>
    </row>
    <row r="16" spans="1:13" ht="15" customHeight="1" x14ac:dyDescent="0.25">
      <c r="A16" s="417" t="s">
        <v>443</v>
      </c>
      <c r="B16" s="418">
        <v>19000000</v>
      </c>
      <c r="C16" s="418">
        <v>10000000</v>
      </c>
      <c r="D16" s="418">
        <v>10000000</v>
      </c>
    </row>
    <row r="17" spans="1:4" ht="15" customHeight="1" x14ac:dyDescent="0.25">
      <c r="A17" s="417" t="s">
        <v>444</v>
      </c>
      <c r="B17" s="254">
        <v>486884</v>
      </c>
      <c r="C17" s="254">
        <v>324589</v>
      </c>
      <c r="D17" s="254">
        <v>649179</v>
      </c>
    </row>
    <row r="18" spans="1:4" ht="15" customHeight="1" x14ac:dyDescent="0.25">
      <c r="A18" s="417" t="s">
        <v>445</v>
      </c>
      <c r="B18" s="254">
        <v>2239667</v>
      </c>
      <c r="C18" s="254">
        <v>1493111</v>
      </c>
      <c r="D18" s="254">
        <v>2986223</v>
      </c>
    </row>
    <row r="19" spans="1:4" ht="15" customHeight="1" x14ac:dyDescent="0.25">
      <c r="A19" s="417" t="s">
        <v>446</v>
      </c>
      <c r="B19" s="254">
        <v>3651631</v>
      </c>
      <c r="C19" s="254">
        <v>0</v>
      </c>
      <c r="D19" s="254">
        <v>4868841</v>
      </c>
    </row>
    <row r="20" spans="1:4" ht="15" customHeight="1" x14ac:dyDescent="0.25">
      <c r="A20" s="417" t="s">
        <v>447</v>
      </c>
      <c r="B20" s="254">
        <v>876392</v>
      </c>
      <c r="C20" s="254">
        <v>584261</v>
      </c>
      <c r="D20" s="254">
        <v>1168522</v>
      </c>
    </row>
    <row r="21" spans="1:4" ht="15" customHeight="1" x14ac:dyDescent="0.25">
      <c r="A21" s="417" t="s">
        <v>353</v>
      </c>
      <c r="B21" s="418">
        <v>6256197</v>
      </c>
      <c r="C21" s="418">
        <v>4170798</v>
      </c>
      <c r="D21" s="418">
        <v>8341596</v>
      </c>
    </row>
    <row r="22" spans="1:4" ht="15" customHeight="1" x14ac:dyDescent="0.25">
      <c r="A22" s="417" t="s">
        <v>19</v>
      </c>
      <c r="B22" s="418">
        <v>16504851</v>
      </c>
      <c r="C22" s="418">
        <v>11003234</v>
      </c>
      <c r="D22" s="418">
        <v>22006468</v>
      </c>
    </row>
    <row r="23" spans="1:4" ht="15" customHeight="1" x14ac:dyDescent="0.25">
      <c r="A23" s="417" t="s">
        <v>448</v>
      </c>
      <c r="B23" s="418">
        <v>6572556</v>
      </c>
      <c r="C23" s="418">
        <v>4381704</v>
      </c>
      <c r="D23" s="418">
        <v>8763408</v>
      </c>
    </row>
    <row r="24" spans="1:4" ht="15" customHeight="1" x14ac:dyDescent="0.25">
      <c r="A24" s="417" t="s">
        <v>449</v>
      </c>
      <c r="B24" s="418">
        <v>12393130</v>
      </c>
      <c r="C24" s="418">
        <v>0</v>
      </c>
      <c r="D24" s="418">
        <v>16524173</v>
      </c>
    </row>
    <row r="25" spans="1:4" ht="15" customHeight="1" x14ac:dyDescent="0.25">
      <c r="A25" s="417" t="s">
        <v>450</v>
      </c>
      <c r="B25" s="418">
        <v>9617529</v>
      </c>
      <c r="C25" s="418">
        <v>6411686</v>
      </c>
      <c r="D25" s="418">
        <v>12823372</v>
      </c>
    </row>
    <row r="26" spans="1:4" ht="15" customHeight="1" x14ac:dyDescent="0.25">
      <c r="A26" s="417" t="s">
        <v>451</v>
      </c>
      <c r="B26" s="418">
        <v>14270408</v>
      </c>
      <c r="C26" s="418">
        <v>9513605</v>
      </c>
      <c r="D26" s="418">
        <v>19027210</v>
      </c>
    </row>
    <row r="27" spans="1:4" ht="15" customHeight="1" x14ac:dyDescent="0.25">
      <c r="A27" s="417" t="s">
        <v>397</v>
      </c>
      <c r="B27" s="418">
        <v>8478259</v>
      </c>
      <c r="C27" s="418">
        <v>5652172</v>
      </c>
      <c r="D27" s="418">
        <v>11304345</v>
      </c>
    </row>
    <row r="28" spans="1:4" ht="15" customHeight="1" x14ac:dyDescent="0.25">
      <c r="A28" s="417" t="s">
        <v>452</v>
      </c>
      <c r="B28" s="418">
        <v>8348096</v>
      </c>
      <c r="C28" s="418">
        <v>5565397</v>
      </c>
      <c r="D28" s="418">
        <v>11130795</v>
      </c>
    </row>
    <row r="29" spans="1:4" ht="15" customHeight="1" x14ac:dyDescent="0.25">
      <c r="A29" s="417" t="s">
        <v>453</v>
      </c>
      <c r="B29" s="418">
        <v>9201406</v>
      </c>
      <c r="C29" s="418">
        <v>6134270</v>
      </c>
      <c r="D29" s="418">
        <v>12268541</v>
      </c>
    </row>
    <row r="30" spans="1:4" ht="15" customHeight="1" x14ac:dyDescent="0.25">
      <c r="A30" s="417" t="s">
        <v>454</v>
      </c>
      <c r="B30" s="418">
        <v>17612318</v>
      </c>
      <c r="C30" s="418">
        <v>5706126</v>
      </c>
      <c r="D30" s="418">
        <v>23483090</v>
      </c>
    </row>
    <row r="31" spans="1:4" ht="15" customHeight="1" x14ac:dyDescent="0.25">
      <c r="A31" s="417" t="s">
        <v>455</v>
      </c>
      <c r="B31" s="418">
        <v>11769776</v>
      </c>
      <c r="C31" s="418">
        <v>7846517</v>
      </c>
      <c r="D31" s="418">
        <v>15693035</v>
      </c>
    </row>
    <row r="32" spans="1:4" ht="15" customHeight="1" x14ac:dyDescent="0.25">
      <c r="A32" s="417" t="s">
        <v>456</v>
      </c>
      <c r="B32" s="418">
        <v>9205025</v>
      </c>
      <c r="C32" s="418">
        <v>0</v>
      </c>
      <c r="D32" s="418">
        <v>0</v>
      </c>
    </row>
    <row r="33" spans="1:4" ht="15" customHeight="1" x14ac:dyDescent="0.25">
      <c r="A33" s="417" t="s">
        <v>457</v>
      </c>
      <c r="B33" s="418">
        <v>14916127</v>
      </c>
      <c r="C33" s="418">
        <v>9944084</v>
      </c>
      <c r="D33" s="418">
        <v>19888169</v>
      </c>
    </row>
    <row r="34" spans="1:4" ht="15" customHeight="1" x14ac:dyDescent="0.25">
      <c r="A34" s="417" t="s">
        <v>399</v>
      </c>
      <c r="B34" s="418">
        <v>3892799</v>
      </c>
      <c r="C34" s="418">
        <v>5157742.4000000004</v>
      </c>
      <c r="D34" s="418">
        <v>5190398</v>
      </c>
    </row>
    <row r="35" spans="1:4" ht="15" customHeight="1" x14ac:dyDescent="0.25">
      <c r="A35" s="417" t="s">
        <v>430</v>
      </c>
      <c r="B35" s="418">
        <v>13067193</v>
      </c>
      <c r="C35" s="418">
        <v>8711462</v>
      </c>
      <c r="D35" s="418">
        <v>17422924</v>
      </c>
    </row>
    <row r="36" spans="1:4" ht="15" customHeight="1" x14ac:dyDescent="0.25">
      <c r="A36" s="417" t="s">
        <v>458</v>
      </c>
      <c r="B36" s="418">
        <v>3693290</v>
      </c>
      <c r="C36" s="418">
        <v>2462193</v>
      </c>
      <c r="D36" s="418">
        <v>4924387</v>
      </c>
    </row>
    <row r="37" spans="1:4" ht="15" customHeight="1" x14ac:dyDescent="0.25">
      <c r="A37" s="417" t="s">
        <v>459</v>
      </c>
      <c r="B37" s="418">
        <v>7644018</v>
      </c>
      <c r="C37" s="418">
        <v>5096012</v>
      </c>
      <c r="D37" s="418">
        <v>10192024</v>
      </c>
    </row>
    <row r="38" spans="1:4" ht="15.75" x14ac:dyDescent="0.25">
      <c r="A38" s="417" t="s">
        <v>143</v>
      </c>
      <c r="B38" s="418">
        <v>12533847</v>
      </c>
      <c r="C38" s="418">
        <v>6266923</v>
      </c>
      <c r="D38" s="418">
        <v>12533847</v>
      </c>
    </row>
    <row r="39" spans="1:4" ht="15.75" x14ac:dyDescent="0.25">
      <c r="A39" s="417" t="s">
        <v>325</v>
      </c>
      <c r="B39" s="418">
        <v>8691634</v>
      </c>
      <c r="C39" s="418">
        <v>5794422</v>
      </c>
      <c r="D39" s="418">
        <v>11588845</v>
      </c>
    </row>
    <row r="40" spans="1:4" ht="15.75" x14ac:dyDescent="0.25">
      <c r="A40" s="417" t="s">
        <v>431</v>
      </c>
      <c r="B40" s="418">
        <v>9136883</v>
      </c>
      <c r="C40" s="418">
        <v>6091255</v>
      </c>
      <c r="D40" s="418">
        <v>12182511</v>
      </c>
    </row>
    <row r="41" spans="1:4" ht="15.75" x14ac:dyDescent="0.25">
      <c r="A41" s="417" t="s">
        <v>400</v>
      </c>
      <c r="B41" s="418">
        <v>15452244</v>
      </c>
      <c r="C41" s="418">
        <v>10301496</v>
      </c>
      <c r="D41" s="418">
        <v>20602992</v>
      </c>
    </row>
    <row r="42" spans="1:4" ht="15.75" x14ac:dyDescent="0.25">
      <c r="A42" s="417" t="s">
        <v>432</v>
      </c>
      <c r="B42" s="418">
        <v>18885322</v>
      </c>
      <c r="C42" s="418">
        <v>12590214</v>
      </c>
      <c r="D42" s="418">
        <v>25180429</v>
      </c>
    </row>
    <row r="43" spans="1:4" ht="15.75" x14ac:dyDescent="0.25">
      <c r="A43" s="12" t="s">
        <v>373</v>
      </c>
      <c r="B43" s="13">
        <f>SUM(B6:B42)</f>
        <v>789085134.47000003</v>
      </c>
      <c r="C43" s="13">
        <f>SUM(C6:C42)</f>
        <v>637214525.21999991</v>
      </c>
      <c r="D43" s="13">
        <f>SUM(D6:D42)</f>
        <v>948029151.67000008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8080"/>
    <pageSetUpPr fitToPage="1"/>
  </sheetPr>
  <dimension ref="A1:M28"/>
  <sheetViews>
    <sheetView view="pageBreakPreview" zoomScale="115" zoomScaleNormal="100" zoomScaleSheetLayoutView="115" workbookViewId="0">
      <selection activeCell="A6" sqref="A6:D11"/>
    </sheetView>
  </sheetViews>
  <sheetFormatPr defaultColWidth="9.140625" defaultRowHeight="15" x14ac:dyDescent="0.25"/>
  <cols>
    <col min="1" max="1" width="74.85546875" style="3" customWidth="1"/>
    <col min="2" max="2" width="15.42578125" style="3" bestFit="1" customWidth="1"/>
    <col min="3" max="4" width="14.28515625" style="3" bestFit="1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7.28515625" style="3" bestFit="1" customWidth="1"/>
    <col min="11" max="11" width="16" style="3" bestFit="1" customWidth="1"/>
    <col min="12" max="12" width="17.140625" style="3" customWidth="1"/>
    <col min="13" max="13" width="16" style="3" customWidth="1"/>
    <col min="14" max="16384" width="9.140625" style="3"/>
  </cols>
  <sheetData>
    <row r="1" spans="1:13" ht="46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/>
      <c r="B2" s="2"/>
      <c r="C2" s="4"/>
      <c r="D2" s="5" t="s">
        <v>277</v>
      </c>
      <c r="E2" s="341" t="s">
        <v>66</v>
      </c>
      <c r="F2" s="341" t="s">
        <v>49</v>
      </c>
      <c r="G2" s="341" t="s">
        <v>41</v>
      </c>
      <c r="H2" s="341" t="s">
        <v>296</v>
      </c>
      <c r="I2" s="340">
        <v>522</v>
      </c>
      <c r="J2" s="341">
        <v>9215519.6500000004</v>
      </c>
      <c r="K2" s="341">
        <v>0</v>
      </c>
      <c r="L2" s="341">
        <v>0</v>
      </c>
      <c r="M2" s="384"/>
    </row>
    <row r="3" spans="1:13" ht="84" customHeight="1" x14ac:dyDescent="0.25">
      <c r="A3" s="435" t="s">
        <v>176</v>
      </c>
      <c r="B3" s="435"/>
      <c r="C3" s="435"/>
      <c r="D3" s="435"/>
      <c r="E3" s="341" t="s">
        <v>66</v>
      </c>
      <c r="F3" s="341" t="s">
        <v>49</v>
      </c>
      <c r="G3" s="341" t="s">
        <v>41</v>
      </c>
      <c r="H3" s="341" t="s">
        <v>297</v>
      </c>
      <c r="I3" s="340">
        <v>522</v>
      </c>
      <c r="J3" s="341">
        <v>20147363</v>
      </c>
      <c r="K3" s="341">
        <v>0</v>
      </c>
      <c r="L3" s="341">
        <v>0</v>
      </c>
    </row>
    <row r="4" spans="1:13" ht="20.25" customHeight="1" x14ac:dyDescent="0.25">
      <c r="A4" s="2" t="s">
        <v>0</v>
      </c>
      <c r="B4" s="2"/>
      <c r="C4" s="6"/>
      <c r="D4" s="6" t="s">
        <v>1</v>
      </c>
      <c r="E4" s="341" t="s">
        <v>66</v>
      </c>
      <c r="F4" s="341" t="s">
        <v>49</v>
      </c>
      <c r="G4" s="341" t="s">
        <v>41</v>
      </c>
      <c r="H4" s="341" t="s">
        <v>298</v>
      </c>
      <c r="I4" s="340">
        <v>522</v>
      </c>
      <c r="J4" s="341">
        <v>14401050</v>
      </c>
      <c r="K4" s="341">
        <v>0</v>
      </c>
      <c r="L4" s="341">
        <v>25650000</v>
      </c>
    </row>
    <row r="5" spans="1:13" ht="48.75" customHeight="1" x14ac:dyDescent="0.25">
      <c r="A5" s="256" t="s">
        <v>4</v>
      </c>
      <c r="B5" s="256" t="s">
        <v>5</v>
      </c>
      <c r="C5" s="256" t="s">
        <v>6</v>
      </c>
      <c r="D5" s="326" t="s">
        <v>301</v>
      </c>
      <c r="E5" s="368"/>
      <c r="F5" s="368"/>
      <c r="G5" s="368"/>
      <c r="H5" s="368"/>
      <c r="I5" s="369"/>
      <c r="J5" s="370"/>
      <c r="K5" s="370"/>
      <c r="L5" s="370"/>
      <c r="M5" s="367"/>
    </row>
    <row r="6" spans="1:13" ht="15" customHeight="1" x14ac:dyDescent="0.25">
      <c r="A6" s="30" t="s">
        <v>7</v>
      </c>
      <c r="B6" s="418">
        <v>29726232</v>
      </c>
      <c r="C6" s="418">
        <v>0</v>
      </c>
      <c r="D6" s="328">
        <v>0</v>
      </c>
      <c r="E6" s="368"/>
      <c r="F6" s="368"/>
      <c r="G6" s="368"/>
      <c r="H6" s="368"/>
      <c r="I6" s="369"/>
      <c r="J6" s="370"/>
      <c r="K6" s="370"/>
      <c r="L6" s="370"/>
      <c r="M6" s="367"/>
    </row>
    <row r="7" spans="1:13" s="414" customFormat="1" ht="15" customHeight="1" x14ac:dyDescent="0.25">
      <c r="A7" s="30" t="s">
        <v>375</v>
      </c>
      <c r="B7" s="418">
        <v>1900000</v>
      </c>
      <c r="C7" s="418">
        <v>0</v>
      </c>
      <c r="D7" s="328">
        <v>0</v>
      </c>
      <c r="E7" s="368"/>
      <c r="F7" s="368"/>
      <c r="G7" s="368"/>
      <c r="H7" s="368"/>
      <c r="I7" s="369"/>
      <c r="J7" s="370"/>
      <c r="K7" s="370"/>
      <c r="L7" s="370"/>
      <c r="M7" s="367"/>
    </row>
    <row r="8" spans="1:13" ht="15" customHeight="1" x14ac:dyDescent="0.25">
      <c r="A8" s="30" t="s">
        <v>101</v>
      </c>
      <c r="B8" s="418">
        <v>9215519.6500000004</v>
      </c>
      <c r="C8" s="418">
        <v>0</v>
      </c>
      <c r="D8" s="328">
        <v>0</v>
      </c>
      <c r="E8" s="367"/>
      <c r="F8" s="367"/>
      <c r="G8" s="367"/>
      <c r="H8" s="367"/>
      <c r="I8" s="367"/>
      <c r="J8" s="371"/>
      <c r="K8" s="371"/>
      <c r="L8" s="371"/>
      <c r="M8" s="367"/>
    </row>
    <row r="9" spans="1:13" ht="15" customHeight="1" x14ac:dyDescent="0.25">
      <c r="A9" s="417" t="s">
        <v>14</v>
      </c>
      <c r="B9" s="418">
        <v>0</v>
      </c>
      <c r="C9" s="418">
        <v>0</v>
      </c>
      <c r="D9" s="418">
        <v>25650000</v>
      </c>
      <c r="J9" s="8"/>
      <c r="K9" s="8"/>
      <c r="L9" s="8"/>
    </row>
    <row r="10" spans="1:13" ht="15" customHeight="1" x14ac:dyDescent="0.25">
      <c r="A10" s="417" t="s">
        <v>143</v>
      </c>
      <c r="B10" s="418">
        <v>2922181</v>
      </c>
      <c r="C10" s="418">
        <v>0</v>
      </c>
      <c r="D10" s="418">
        <v>0</v>
      </c>
    </row>
    <row r="11" spans="1:13" ht="15" customHeight="1" x14ac:dyDescent="0.25">
      <c r="A11" s="12" t="s">
        <v>373</v>
      </c>
      <c r="B11" s="13">
        <f>SUM(B6:B10)</f>
        <v>43763932.649999999</v>
      </c>
      <c r="C11" s="13">
        <f>SUM(C6:C10)</f>
        <v>0</v>
      </c>
      <c r="D11" s="13">
        <f>SUM(D6:D10)</f>
        <v>25650000</v>
      </c>
      <c r="J11" s="8"/>
      <c r="K11" s="8"/>
      <c r="L11" s="8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73" fitToHeight="0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8080"/>
    <pageSetUpPr fitToPage="1"/>
  </sheetPr>
  <dimension ref="A1:M13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74.85546875" style="3" customWidth="1"/>
    <col min="2" max="2" width="16.140625" style="3" customWidth="1"/>
    <col min="3" max="4" width="15.1406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7.28515625" style="3" bestFit="1" customWidth="1"/>
    <col min="11" max="11" width="16" style="3" bestFit="1" customWidth="1"/>
    <col min="12" max="12" width="17.140625" style="3" customWidth="1"/>
    <col min="13" max="13" width="19.28515625" style="3" customWidth="1"/>
    <col min="14" max="16384" width="9.140625" style="3"/>
  </cols>
  <sheetData>
    <row r="1" spans="1:13" ht="44.4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/>
      <c r="B2" s="2"/>
      <c r="C2" s="4"/>
      <c r="D2" s="5" t="s">
        <v>279</v>
      </c>
      <c r="E2" s="341" t="s">
        <v>66</v>
      </c>
      <c r="F2" s="341" t="s">
        <v>60</v>
      </c>
      <c r="G2" s="341" t="s">
        <v>39</v>
      </c>
      <c r="H2" s="341" t="s">
        <v>345</v>
      </c>
      <c r="I2" s="340">
        <v>522</v>
      </c>
      <c r="J2" s="341">
        <f>B7</f>
        <v>340000000</v>
      </c>
      <c r="K2" s="341">
        <f t="shared" ref="K2:L2" si="0">C7</f>
        <v>0</v>
      </c>
      <c r="L2" s="341">
        <f t="shared" si="0"/>
        <v>0</v>
      </c>
      <c r="M2" s="384"/>
    </row>
    <row r="3" spans="1:13" ht="84.6" customHeight="1" x14ac:dyDescent="0.25">
      <c r="A3" s="435" t="s">
        <v>344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257" t="s">
        <v>4</v>
      </c>
      <c r="B5" s="257" t="s">
        <v>5</v>
      </c>
      <c r="C5" s="326" t="s">
        <v>6</v>
      </c>
      <c r="D5" s="348" t="s">
        <v>301</v>
      </c>
      <c r="E5" s="255"/>
      <c r="F5" s="255"/>
      <c r="G5" s="255"/>
      <c r="H5" s="255"/>
      <c r="I5" s="255"/>
      <c r="J5" s="132"/>
      <c r="K5" s="132"/>
      <c r="L5" s="132"/>
    </row>
    <row r="6" spans="1:13" ht="15" customHeight="1" x14ac:dyDescent="0.25">
      <c r="A6" s="258" t="s">
        <v>7</v>
      </c>
      <c r="B6" s="418">
        <v>340000000</v>
      </c>
      <c r="C6" s="328">
        <v>0</v>
      </c>
      <c r="D6" s="349">
        <v>0</v>
      </c>
      <c r="E6" s="255"/>
      <c r="F6" s="255"/>
      <c r="G6" s="255"/>
      <c r="H6" s="255"/>
      <c r="I6" s="255"/>
      <c r="J6" s="15"/>
      <c r="K6" s="15"/>
      <c r="L6" s="15"/>
    </row>
    <row r="7" spans="1:13" ht="15.75" x14ac:dyDescent="0.25">
      <c r="A7" s="12" t="s">
        <v>373</v>
      </c>
      <c r="B7" s="13">
        <f>SUM(B6:B6)</f>
        <v>340000000</v>
      </c>
      <c r="C7" s="347">
        <f>SUM(C6:C6)</f>
        <v>0</v>
      </c>
      <c r="D7" s="350">
        <f>SUM(D6:D6)</f>
        <v>0</v>
      </c>
    </row>
    <row r="11" spans="1:13" x14ac:dyDescent="0.25">
      <c r="J11" s="8"/>
      <c r="K11" s="8"/>
      <c r="L11" s="8"/>
    </row>
    <row r="12" spans="1:13" x14ac:dyDescent="0.25">
      <c r="J12" s="8"/>
      <c r="K12" s="8"/>
      <c r="L12" s="8"/>
    </row>
    <row r="13" spans="1:13" x14ac:dyDescent="0.25">
      <c r="J13" s="8"/>
      <c r="K13" s="8"/>
      <c r="L13" s="8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N11"/>
  <sheetViews>
    <sheetView view="pageBreakPreview" zoomScale="115" zoomScaleNormal="100" zoomScaleSheetLayoutView="115" workbookViewId="0">
      <selection activeCell="A6" sqref="A6:D8"/>
    </sheetView>
  </sheetViews>
  <sheetFormatPr defaultColWidth="9.140625" defaultRowHeight="15" x14ac:dyDescent="0.25"/>
  <cols>
    <col min="1" max="1" width="50" style="414" customWidth="1"/>
    <col min="2" max="2" width="19.85546875" style="414" customWidth="1"/>
    <col min="3" max="3" width="19.28515625" style="414" customWidth="1"/>
    <col min="4" max="4" width="17.42578125" style="414" customWidth="1"/>
    <col min="5" max="6" width="9.140625" style="414"/>
    <col min="7" max="7" width="9.28515625" style="414" bestFit="1" customWidth="1"/>
    <col min="8" max="8" width="18.42578125" style="414" customWidth="1"/>
    <col min="9" max="9" width="9.28515625" style="414" bestFit="1" customWidth="1"/>
    <col min="10" max="10" width="14.28515625" style="414" bestFit="1" customWidth="1"/>
    <col min="11" max="11" width="14.7109375" style="414" customWidth="1"/>
    <col min="12" max="12" width="12.28515625" style="414" bestFit="1" customWidth="1"/>
    <col min="13" max="13" width="24.85546875" style="414" customWidth="1"/>
    <col min="14" max="16384" width="9.140625" style="414"/>
  </cols>
  <sheetData>
    <row r="1" spans="1:14" ht="36.7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SUM(L2:L18)-INDEX(OFFSET(INDIRECT(ADDRESS(MATCH("Наименование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4" ht="23.25" customHeight="1" x14ac:dyDescent="0.25">
      <c r="A2" s="316" t="s">
        <v>0</v>
      </c>
      <c r="B2" s="316"/>
      <c r="C2" s="318"/>
      <c r="D2" s="408" t="s">
        <v>280</v>
      </c>
      <c r="E2" s="426" t="s">
        <v>66</v>
      </c>
      <c r="F2" s="341" t="s">
        <v>60</v>
      </c>
      <c r="G2" s="341" t="s">
        <v>41</v>
      </c>
      <c r="H2" s="426" t="s">
        <v>461</v>
      </c>
      <c r="I2" s="426">
        <v>522</v>
      </c>
      <c r="J2" s="341">
        <f>B8</f>
        <v>100000000</v>
      </c>
      <c r="K2" s="341">
        <f t="shared" ref="K2:L2" si="0">C8</f>
        <v>0</v>
      </c>
      <c r="L2" s="341">
        <f t="shared" si="0"/>
        <v>0</v>
      </c>
    </row>
    <row r="3" spans="1:14" ht="62.45" customHeight="1" x14ac:dyDescent="0.25">
      <c r="A3" s="435" t="s">
        <v>460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421"/>
      <c r="N3" s="421"/>
    </row>
    <row r="4" spans="1:14" ht="20.25" customHeight="1" x14ac:dyDescent="0.25">
      <c r="A4" s="316" t="s">
        <v>0</v>
      </c>
      <c r="B4" s="316"/>
      <c r="C4" s="415"/>
      <c r="D4" s="415" t="s">
        <v>1</v>
      </c>
      <c r="E4" s="343"/>
      <c r="F4" s="343"/>
      <c r="G4" s="343"/>
      <c r="H4" s="343"/>
      <c r="I4" s="344"/>
      <c r="J4" s="345"/>
      <c r="K4" s="345"/>
      <c r="L4" s="345"/>
      <c r="M4" s="421"/>
      <c r="N4" s="421"/>
    </row>
    <row r="5" spans="1:14" ht="48.75" customHeight="1" x14ac:dyDescent="0.25">
      <c r="A5" s="416" t="s">
        <v>4</v>
      </c>
      <c r="B5" s="416" t="s">
        <v>5</v>
      </c>
      <c r="C5" s="326" t="s">
        <v>6</v>
      </c>
      <c r="D5" s="348" t="s">
        <v>301</v>
      </c>
      <c r="E5" s="421"/>
      <c r="F5" s="421"/>
      <c r="G5" s="421"/>
      <c r="H5" s="421"/>
      <c r="I5" s="421"/>
      <c r="J5" s="346"/>
      <c r="K5" s="346"/>
      <c r="L5" s="346"/>
      <c r="M5" s="421"/>
      <c r="N5" s="421"/>
    </row>
    <row r="6" spans="1:14" ht="15.75" x14ac:dyDescent="0.25">
      <c r="A6" s="417" t="s">
        <v>19</v>
      </c>
      <c r="B6" s="418">
        <v>50000000</v>
      </c>
      <c r="C6" s="328">
        <v>0</v>
      </c>
      <c r="D6" s="349">
        <v>0</v>
      </c>
      <c r="E6" s="421"/>
      <c r="F6" s="421"/>
      <c r="G6" s="421"/>
      <c r="H6" s="421"/>
      <c r="I6" s="421"/>
      <c r="J6" s="346"/>
      <c r="K6" s="346"/>
      <c r="L6" s="346"/>
      <c r="M6" s="421"/>
      <c r="N6" s="421"/>
    </row>
    <row r="7" spans="1:14" ht="15.75" x14ac:dyDescent="0.25">
      <c r="A7" s="417" t="s">
        <v>27</v>
      </c>
      <c r="B7" s="418">
        <v>50000000</v>
      </c>
      <c r="C7" s="328">
        <v>0</v>
      </c>
      <c r="D7" s="349">
        <v>0</v>
      </c>
      <c r="E7" s="421"/>
      <c r="F7" s="421"/>
      <c r="G7" s="421"/>
      <c r="H7" s="421"/>
      <c r="I7" s="421"/>
      <c r="J7" s="354"/>
      <c r="K7" s="354"/>
      <c r="L7" s="354"/>
      <c r="M7" s="421"/>
      <c r="N7" s="421"/>
    </row>
    <row r="8" spans="1:14" ht="19.5" customHeight="1" x14ac:dyDescent="0.25">
      <c r="A8" s="412" t="s">
        <v>373</v>
      </c>
      <c r="B8" s="419">
        <f>SUM(B6:B7)</f>
        <v>100000000</v>
      </c>
      <c r="C8" s="419">
        <f t="shared" ref="C8:D8" si="1">SUM(C6:C7)</f>
        <v>0</v>
      </c>
      <c r="D8" s="419">
        <f t="shared" si="1"/>
        <v>0</v>
      </c>
      <c r="E8" s="421"/>
      <c r="F8" s="421"/>
      <c r="G8" s="421"/>
      <c r="H8" s="421"/>
      <c r="I8" s="421"/>
      <c r="J8" s="421"/>
      <c r="K8" s="421"/>
      <c r="L8" s="421"/>
      <c r="M8" s="421"/>
      <c r="N8" s="421"/>
    </row>
    <row r="9" spans="1:14" x14ac:dyDescent="0.25">
      <c r="E9" s="421"/>
      <c r="F9" s="421"/>
      <c r="G9" s="421"/>
      <c r="H9" s="421"/>
      <c r="I9" s="421"/>
      <c r="J9" s="421"/>
      <c r="K9" s="421"/>
      <c r="L9" s="421"/>
      <c r="M9" s="421"/>
      <c r="N9" s="421"/>
    </row>
    <row r="10" spans="1:14" x14ac:dyDescent="0.25">
      <c r="E10" s="421"/>
      <c r="F10" s="421"/>
      <c r="G10" s="421"/>
      <c r="H10" s="421"/>
      <c r="I10" s="421"/>
      <c r="J10" s="421"/>
      <c r="K10" s="421"/>
      <c r="L10" s="421"/>
      <c r="M10" s="421"/>
      <c r="N10" s="421"/>
    </row>
    <row r="11" spans="1:14" x14ac:dyDescent="0.25">
      <c r="E11" s="421"/>
      <c r="F11" s="421"/>
      <c r="G11" s="421"/>
      <c r="H11" s="421"/>
      <c r="I11" s="421"/>
      <c r="J11" s="421"/>
      <c r="K11" s="421"/>
      <c r="L11" s="421"/>
      <c r="M11" s="421"/>
      <c r="N11" s="421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N10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414" customWidth="1"/>
    <col min="2" max="2" width="19.85546875" style="414" customWidth="1"/>
    <col min="3" max="3" width="19.28515625" style="414" customWidth="1"/>
    <col min="4" max="4" width="17.42578125" style="414" customWidth="1"/>
    <col min="5" max="6" width="9.140625" style="414"/>
    <col min="7" max="7" width="9.28515625" style="414" bestFit="1" customWidth="1"/>
    <col min="8" max="8" width="18.42578125" style="414" customWidth="1"/>
    <col min="9" max="9" width="9.28515625" style="414" bestFit="1" customWidth="1"/>
    <col min="10" max="10" width="14.28515625" style="414" bestFit="1" customWidth="1"/>
    <col min="11" max="11" width="14.7109375" style="414" customWidth="1"/>
    <col min="12" max="12" width="12.28515625" style="414" bestFit="1" customWidth="1"/>
    <col min="13" max="13" width="24.85546875" style="414" customWidth="1"/>
    <col min="14" max="16384" width="9.140625" style="414"/>
  </cols>
  <sheetData>
    <row r="1" spans="1:14" ht="36.7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38" t="s">
        <v>374</v>
      </c>
    </row>
    <row r="2" spans="1:14" ht="23.25" customHeight="1" x14ac:dyDescent="0.25">
      <c r="A2" s="316" t="s">
        <v>0</v>
      </c>
      <c r="B2" s="316"/>
      <c r="C2" s="318"/>
      <c r="D2" s="408" t="s">
        <v>281</v>
      </c>
      <c r="E2" s="426" t="s">
        <v>66</v>
      </c>
      <c r="F2" s="341" t="s">
        <v>60</v>
      </c>
      <c r="G2" s="341" t="s">
        <v>41</v>
      </c>
      <c r="H2" s="426" t="s">
        <v>463</v>
      </c>
      <c r="I2" s="426">
        <v>522</v>
      </c>
      <c r="J2" s="341">
        <f>B7</f>
        <v>410659798</v>
      </c>
      <c r="K2" s="341">
        <f t="shared" ref="K2:L2" si="0">C7</f>
        <v>663532122</v>
      </c>
      <c r="L2" s="341">
        <f t="shared" si="0"/>
        <v>0</v>
      </c>
    </row>
    <row r="3" spans="1:14" ht="83.45" customHeight="1" x14ac:dyDescent="0.25">
      <c r="A3" s="435" t="s">
        <v>462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421"/>
      <c r="N3" s="421"/>
    </row>
    <row r="4" spans="1:14" ht="20.25" customHeight="1" x14ac:dyDescent="0.25">
      <c r="A4" s="316" t="s">
        <v>0</v>
      </c>
      <c r="B4" s="316"/>
      <c r="C4" s="415"/>
      <c r="D4" s="415" t="s">
        <v>1</v>
      </c>
      <c r="E4" s="343"/>
      <c r="F4" s="343"/>
      <c r="G4" s="343"/>
      <c r="H4" s="343"/>
      <c r="I4" s="344"/>
      <c r="J4" s="345"/>
      <c r="K4" s="345"/>
      <c r="L4" s="345"/>
      <c r="M4" s="421"/>
      <c r="N4" s="421"/>
    </row>
    <row r="5" spans="1:14" ht="48.75" customHeight="1" x14ac:dyDescent="0.25">
      <c r="A5" s="416" t="s">
        <v>4</v>
      </c>
      <c r="B5" s="416" t="s">
        <v>5</v>
      </c>
      <c r="C5" s="326" t="s">
        <v>6</v>
      </c>
      <c r="D5" s="348" t="s">
        <v>301</v>
      </c>
      <c r="E5" s="421"/>
      <c r="F5" s="421"/>
      <c r="G5" s="421"/>
      <c r="H5" s="421"/>
      <c r="I5" s="421"/>
      <c r="J5" s="346"/>
      <c r="K5" s="346"/>
      <c r="L5" s="346"/>
      <c r="M5" s="421"/>
      <c r="N5" s="421"/>
    </row>
    <row r="6" spans="1:14" ht="15.75" x14ac:dyDescent="0.25">
      <c r="A6" s="417" t="s">
        <v>7</v>
      </c>
      <c r="B6" s="418">
        <v>410659798</v>
      </c>
      <c r="C6" s="328">
        <v>663532122</v>
      </c>
      <c r="D6" s="349">
        <v>0</v>
      </c>
      <c r="E6" s="421"/>
      <c r="F6" s="421"/>
      <c r="G6" s="421"/>
      <c r="H6" s="421"/>
      <c r="I6" s="421"/>
      <c r="J6" s="346"/>
      <c r="K6" s="346"/>
      <c r="L6" s="346"/>
      <c r="M6" s="421"/>
      <c r="N6" s="421"/>
    </row>
    <row r="7" spans="1:14" ht="19.5" customHeight="1" x14ac:dyDescent="0.25">
      <c r="A7" s="412" t="s">
        <v>373</v>
      </c>
      <c r="B7" s="419">
        <f>SUM(B6:B6)</f>
        <v>410659798</v>
      </c>
      <c r="C7" s="419">
        <f>SUM(C6:C6)</f>
        <v>663532122</v>
      </c>
      <c r="D7" s="419">
        <f>SUM(D6:D6)</f>
        <v>0</v>
      </c>
      <c r="E7" s="421"/>
      <c r="F7" s="421"/>
      <c r="G7" s="421"/>
      <c r="H7" s="421"/>
      <c r="I7" s="421"/>
      <c r="J7" s="421"/>
      <c r="K7" s="421"/>
      <c r="L7" s="421"/>
      <c r="M7" s="421"/>
      <c r="N7" s="421"/>
    </row>
    <row r="8" spans="1:14" x14ac:dyDescent="0.25">
      <c r="E8" s="421"/>
      <c r="F8" s="421"/>
      <c r="G8" s="421"/>
      <c r="H8" s="421"/>
      <c r="I8" s="421"/>
      <c r="J8" s="421"/>
      <c r="K8" s="421"/>
      <c r="L8" s="421"/>
      <c r="M8" s="421"/>
      <c r="N8" s="421"/>
    </row>
    <row r="9" spans="1:14" x14ac:dyDescent="0.25">
      <c r="E9" s="421"/>
      <c r="F9" s="421"/>
      <c r="G9" s="421"/>
      <c r="H9" s="421"/>
      <c r="I9" s="421"/>
      <c r="J9" s="421"/>
      <c r="K9" s="421"/>
      <c r="L9" s="421"/>
      <c r="M9" s="421"/>
      <c r="N9" s="421"/>
    </row>
    <row r="10" spans="1:14" x14ac:dyDescent="0.25">
      <c r="E10" s="421"/>
      <c r="F10" s="421"/>
      <c r="G10" s="421"/>
      <c r="H10" s="421"/>
      <c r="I10" s="421"/>
      <c r="J10" s="421"/>
      <c r="K10" s="421"/>
      <c r="L10" s="421"/>
      <c r="M10" s="421"/>
      <c r="N10" s="421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8080"/>
    <pageSetUpPr fitToPage="1"/>
  </sheetPr>
  <dimension ref="A1:M36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7.28515625" style="3" bestFit="1" customWidth="1"/>
    <col min="11" max="11" width="16" style="3" bestFit="1" customWidth="1"/>
    <col min="12" max="12" width="17.140625" style="3" customWidth="1"/>
    <col min="13" max="13" width="24.28515625" style="3" customWidth="1"/>
    <col min="14" max="16384" width="9.140625" style="3"/>
  </cols>
  <sheetData>
    <row r="1" spans="1:13" ht="33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282</v>
      </c>
      <c r="E2" s="341" t="s">
        <v>66</v>
      </c>
      <c r="F2" s="341" t="s">
        <v>60</v>
      </c>
      <c r="G2" s="341" t="s">
        <v>41</v>
      </c>
      <c r="H2" s="341" t="s">
        <v>177</v>
      </c>
      <c r="I2" s="340">
        <v>522</v>
      </c>
      <c r="J2" s="341">
        <f>B7</f>
        <v>362548510.63999999</v>
      </c>
      <c r="K2" s="341">
        <f t="shared" ref="K2:L2" si="0">C7</f>
        <v>567248191.49000001</v>
      </c>
      <c r="L2" s="341">
        <f t="shared" si="0"/>
        <v>0</v>
      </c>
      <c r="M2" s="384"/>
    </row>
    <row r="3" spans="1:13" ht="96" customHeight="1" x14ac:dyDescent="0.25">
      <c r="A3" s="435" t="s">
        <v>388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259" t="s">
        <v>4</v>
      </c>
      <c r="B5" s="259" t="s">
        <v>5</v>
      </c>
      <c r="C5" s="259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260" t="s">
        <v>7</v>
      </c>
      <c r="B6" s="261">
        <v>362548510.63999999</v>
      </c>
      <c r="C6" s="261">
        <v>567248191.49000001</v>
      </c>
      <c r="D6" s="328">
        <v>0</v>
      </c>
      <c r="E6" s="16"/>
      <c r="F6" s="16"/>
      <c r="G6" s="16"/>
      <c r="H6" s="16"/>
      <c r="I6" s="16"/>
      <c r="J6" s="381"/>
      <c r="K6" s="381"/>
      <c r="L6" s="381"/>
      <c r="M6" s="16"/>
    </row>
    <row r="7" spans="1:13" ht="15" customHeight="1" x14ac:dyDescent="0.25">
      <c r="A7" s="12" t="s">
        <v>373</v>
      </c>
      <c r="B7" s="13">
        <f>SUM(B6:B6)</f>
        <v>362548510.63999999</v>
      </c>
      <c r="C7" s="13">
        <f>SUM(C6:C6)</f>
        <v>567248191.49000001</v>
      </c>
      <c r="D7" s="13">
        <f>SUM(D6:D6)</f>
        <v>0</v>
      </c>
      <c r="E7" s="16"/>
      <c r="F7" s="16"/>
      <c r="G7" s="16"/>
      <c r="H7" s="16"/>
      <c r="I7" s="16"/>
      <c r="J7" s="16"/>
      <c r="K7" s="16"/>
      <c r="L7" s="16"/>
    </row>
    <row r="8" spans="1:13" ht="15" customHeight="1" x14ac:dyDescent="0.25"/>
    <row r="9" spans="1:13" ht="15" customHeight="1" x14ac:dyDescent="0.25">
      <c r="J9" s="8"/>
      <c r="K9" s="8"/>
      <c r="L9" s="8"/>
    </row>
    <row r="10" spans="1:13" ht="15" customHeight="1" x14ac:dyDescent="0.25">
      <c r="J10" s="8"/>
      <c r="K10" s="8"/>
      <c r="L10" s="8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2" width="17.28515625" style="3" bestFit="1" customWidth="1"/>
    <col min="13" max="13" width="27.7109375" style="3" customWidth="1"/>
    <col min="14" max="16384" width="9.140625" style="3"/>
  </cols>
  <sheetData>
    <row r="1" spans="1:13" ht="37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283</v>
      </c>
      <c r="E2" s="341" t="s">
        <v>66</v>
      </c>
      <c r="F2" s="341" t="s">
        <v>60</v>
      </c>
      <c r="G2" s="341" t="s">
        <v>41</v>
      </c>
      <c r="H2" s="341" t="s">
        <v>347</v>
      </c>
      <c r="I2" s="340">
        <v>522</v>
      </c>
      <c r="J2" s="341">
        <v>0</v>
      </c>
      <c r="K2" s="341">
        <v>691193500</v>
      </c>
      <c r="L2" s="341">
        <v>691193500</v>
      </c>
      <c r="M2" s="384"/>
    </row>
    <row r="3" spans="1:13" ht="93" customHeight="1" x14ac:dyDescent="0.25">
      <c r="A3" s="435" t="s">
        <v>346</v>
      </c>
      <c r="B3" s="435"/>
      <c r="C3" s="435"/>
      <c r="D3" s="435"/>
      <c r="E3" s="341" t="s">
        <v>66</v>
      </c>
      <c r="F3" s="341" t="s">
        <v>60</v>
      </c>
      <c r="G3" s="341" t="s">
        <v>41</v>
      </c>
      <c r="H3" s="341" t="s">
        <v>348</v>
      </c>
      <c r="I3" s="340">
        <v>522</v>
      </c>
      <c r="J3" s="341">
        <v>0</v>
      </c>
      <c r="K3" s="341">
        <v>178257000</v>
      </c>
      <c r="L3" s="341">
        <v>178257000</v>
      </c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262" t="s">
        <v>4</v>
      </c>
      <c r="B5" s="262" t="s">
        <v>5</v>
      </c>
      <c r="C5" s="326" t="s">
        <v>6</v>
      </c>
      <c r="D5" s="348" t="s">
        <v>301</v>
      </c>
      <c r="E5" s="343"/>
      <c r="F5" s="343"/>
      <c r="G5" s="343"/>
      <c r="H5" s="343"/>
      <c r="I5" s="344"/>
      <c r="J5" s="345"/>
      <c r="K5" s="345"/>
      <c r="L5" s="345"/>
    </row>
    <row r="6" spans="1:13" ht="15" customHeight="1" x14ac:dyDescent="0.25">
      <c r="A6" s="263" t="s">
        <v>7</v>
      </c>
      <c r="B6" s="264">
        <v>0</v>
      </c>
      <c r="C6" s="328">
        <v>869450500</v>
      </c>
      <c r="D6" s="349">
        <v>869450500</v>
      </c>
      <c r="E6" s="16"/>
      <c r="F6" s="16"/>
      <c r="G6" s="16"/>
      <c r="H6" s="16"/>
      <c r="I6" s="16"/>
      <c r="J6" s="354"/>
      <c r="K6" s="354"/>
      <c r="L6" s="354"/>
    </row>
    <row r="7" spans="1:13" ht="15" customHeight="1" x14ac:dyDescent="0.25">
      <c r="A7" s="12" t="s">
        <v>373</v>
      </c>
      <c r="B7" s="13">
        <f>SUM(B6:B6)</f>
        <v>0</v>
      </c>
      <c r="C7" s="347">
        <f>SUM(C6:C6)</f>
        <v>869450500</v>
      </c>
      <c r="D7" s="350">
        <f>SUM(D6:D6)</f>
        <v>869450500</v>
      </c>
      <c r="J7" s="132"/>
      <c r="K7" s="132"/>
      <c r="L7" s="132"/>
    </row>
    <row r="8" spans="1:13" ht="15" customHeight="1" x14ac:dyDescent="0.25">
      <c r="J8" s="265"/>
      <c r="K8" s="265"/>
      <c r="L8" s="265"/>
    </row>
    <row r="9" spans="1:13" ht="15" customHeight="1" x14ac:dyDescent="0.25"/>
    <row r="10" spans="1:13" ht="15" customHeight="1" x14ac:dyDescent="0.25">
      <c r="J10" s="8"/>
      <c r="K10" s="8"/>
      <c r="L10" s="8"/>
    </row>
    <row r="11" spans="1:13" ht="15" customHeight="1" x14ac:dyDescent="0.25">
      <c r="J11" s="8"/>
      <c r="K11" s="8"/>
      <c r="L11" s="8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4.140625" style="3" bestFit="1" customWidth="1"/>
    <col min="13" max="13" width="25.42578125" style="3" customWidth="1"/>
    <col min="14" max="16384" width="9.140625" style="3"/>
  </cols>
  <sheetData>
    <row r="1" spans="1:13" ht="40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284</v>
      </c>
      <c r="E2" s="341" t="s">
        <v>66</v>
      </c>
      <c r="F2" s="341" t="s">
        <v>54</v>
      </c>
      <c r="G2" s="341" t="s">
        <v>39</v>
      </c>
      <c r="H2" s="341" t="s">
        <v>178</v>
      </c>
      <c r="I2" s="340">
        <v>522</v>
      </c>
      <c r="J2" s="341">
        <f>B7</f>
        <v>32265958</v>
      </c>
      <c r="K2" s="341">
        <f t="shared" ref="K2:L2" si="0">C7</f>
        <v>90957447</v>
      </c>
      <c r="L2" s="341">
        <f t="shared" si="0"/>
        <v>0</v>
      </c>
      <c r="M2" s="384"/>
    </row>
    <row r="3" spans="1:13" ht="76.900000000000006" customHeight="1" x14ac:dyDescent="0.25">
      <c r="A3" s="435" t="s">
        <v>365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7" t="s">
        <v>4</v>
      </c>
      <c r="B5" s="7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276" t="s">
        <v>30</v>
      </c>
      <c r="B6" s="418">
        <v>32265958</v>
      </c>
      <c r="C6" s="328">
        <v>90957447</v>
      </c>
      <c r="D6" s="349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12" t="s">
        <v>373</v>
      </c>
      <c r="B7" s="13">
        <f>SUM(B6:B6)</f>
        <v>32265958</v>
      </c>
      <c r="C7" s="347">
        <f>SUM(C6:C6)</f>
        <v>90957447</v>
      </c>
      <c r="D7" s="350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140625" style="3" customWidth="1"/>
    <col min="12" max="12" width="13" style="3" bestFit="1" customWidth="1"/>
    <col min="13" max="13" width="21.28515625" style="3" customWidth="1"/>
    <col min="14" max="16384" width="9.140625" style="3"/>
  </cols>
  <sheetData>
    <row r="1" spans="1:13" ht="57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285</v>
      </c>
      <c r="E2" s="341" t="s">
        <v>66</v>
      </c>
      <c r="F2" s="341" t="s">
        <v>54</v>
      </c>
      <c r="G2" s="341" t="s">
        <v>39</v>
      </c>
      <c r="H2" s="341" t="s">
        <v>180</v>
      </c>
      <c r="I2" s="340">
        <v>522</v>
      </c>
      <c r="J2" s="341">
        <f>B7</f>
        <v>37604450.82</v>
      </c>
      <c r="K2" s="341">
        <f t="shared" ref="K2:L2" si="0">C7</f>
        <v>38421588.909999996</v>
      </c>
      <c r="L2" s="341">
        <f t="shared" si="0"/>
        <v>101073960.27</v>
      </c>
      <c r="M2" s="384"/>
    </row>
    <row r="3" spans="1:13" ht="51" customHeight="1" x14ac:dyDescent="0.25">
      <c r="A3" s="435" t="s">
        <v>179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277" t="s">
        <v>4</v>
      </c>
      <c r="B5" s="277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278" t="s">
        <v>141</v>
      </c>
      <c r="B6" s="418">
        <v>37604450.82</v>
      </c>
      <c r="C6" s="328">
        <v>38421588.909999996</v>
      </c>
      <c r="D6" s="349">
        <v>101073960.27</v>
      </c>
      <c r="J6" s="8"/>
      <c r="K6" s="8"/>
      <c r="L6" s="8"/>
    </row>
    <row r="7" spans="1:13" ht="15" customHeight="1" x14ac:dyDescent="0.25">
      <c r="A7" s="12" t="s">
        <v>373</v>
      </c>
      <c r="B7" s="13">
        <f>SUM(B6:B6)</f>
        <v>37604450.82</v>
      </c>
      <c r="C7" s="347">
        <f>SUM(C6:C6)</f>
        <v>38421588.909999996</v>
      </c>
      <c r="D7" s="350">
        <f>SUM(D6:D6)</f>
        <v>101073960.27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8080"/>
    <pageSetUpPr fitToPage="1"/>
  </sheetPr>
  <dimension ref="A1:N12"/>
  <sheetViews>
    <sheetView view="pageBreakPreview" zoomScale="115" zoomScaleNormal="100" zoomScaleSheetLayoutView="115" workbookViewId="0">
      <selection activeCell="A6" sqref="A6:D8"/>
    </sheetView>
  </sheetViews>
  <sheetFormatPr defaultColWidth="9.140625" defaultRowHeight="15" x14ac:dyDescent="0.25"/>
  <cols>
    <col min="1" max="1" width="39.28515625" style="3" customWidth="1"/>
    <col min="2" max="2" width="16" style="3" customWidth="1"/>
    <col min="3" max="3" width="15.28515625" style="3" customWidth="1"/>
    <col min="4" max="4" width="16.1406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5.140625" style="3" customWidth="1"/>
    <col min="11" max="11" width="13.7109375" style="3" customWidth="1"/>
    <col min="12" max="12" width="14.42578125" style="3" customWidth="1"/>
    <col min="13" max="13" width="22.85546875" style="3" customWidth="1"/>
    <col min="14" max="16384" width="9.140625" style="3"/>
  </cols>
  <sheetData>
    <row r="1" spans="1:14" ht="45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4" ht="23.25" customHeight="1" x14ac:dyDescent="0.25">
      <c r="A2" s="2"/>
      <c r="B2" s="2"/>
      <c r="C2" s="4"/>
      <c r="D2" s="5" t="s">
        <v>286</v>
      </c>
      <c r="E2" s="341" t="s">
        <v>66</v>
      </c>
      <c r="F2" s="341" t="s">
        <v>181</v>
      </c>
      <c r="G2" s="341" t="s">
        <v>41</v>
      </c>
      <c r="H2" s="341" t="s">
        <v>351</v>
      </c>
      <c r="I2" s="340">
        <v>522</v>
      </c>
      <c r="J2" s="341">
        <f>B8</f>
        <v>140000000</v>
      </c>
      <c r="K2" s="341">
        <f t="shared" ref="K2:L2" si="0">C8</f>
        <v>145000000</v>
      </c>
      <c r="L2" s="341">
        <f t="shared" si="0"/>
        <v>215000000</v>
      </c>
      <c r="M2" s="384"/>
    </row>
    <row r="3" spans="1:14" ht="120.75" customHeight="1" x14ac:dyDescent="0.25">
      <c r="A3" s="435" t="s">
        <v>350</v>
      </c>
      <c r="B3" s="435"/>
      <c r="C3" s="435"/>
      <c r="D3" s="435"/>
      <c r="E3" s="366"/>
      <c r="F3" s="366"/>
      <c r="G3" s="366"/>
      <c r="H3" s="366"/>
      <c r="I3" s="366"/>
      <c r="J3" s="366"/>
      <c r="K3" s="366"/>
      <c r="L3" s="366"/>
      <c r="M3" s="367"/>
      <c r="N3" s="367"/>
    </row>
    <row r="4" spans="1:14" ht="20.25" customHeight="1" x14ac:dyDescent="0.25">
      <c r="A4" s="2" t="s">
        <v>0</v>
      </c>
      <c r="B4" s="2"/>
      <c r="C4" s="6"/>
      <c r="D4" s="6" t="s">
        <v>1</v>
      </c>
      <c r="E4" s="368"/>
      <c r="F4" s="368"/>
      <c r="G4" s="368"/>
      <c r="H4" s="368"/>
      <c r="I4" s="369"/>
      <c r="J4" s="370"/>
      <c r="K4" s="370"/>
      <c r="L4" s="370"/>
      <c r="M4" s="367"/>
      <c r="N4" s="367"/>
    </row>
    <row r="5" spans="1:14" ht="48.75" customHeight="1" x14ac:dyDescent="0.25">
      <c r="A5" s="279" t="s">
        <v>4</v>
      </c>
      <c r="B5" s="279" t="s">
        <v>5</v>
      </c>
      <c r="C5" s="279" t="s">
        <v>6</v>
      </c>
      <c r="D5" s="326" t="s">
        <v>301</v>
      </c>
      <c r="E5" s="367"/>
      <c r="F5" s="367"/>
      <c r="G5" s="367"/>
      <c r="H5" s="367"/>
      <c r="I5" s="367"/>
      <c r="J5" s="371"/>
      <c r="K5" s="371"/>
      <c r="L5" s="371"/>
      <c r="M5" s="367"/>
      <c r="N5" s="367"/>
    </row>
    <row r="6" spans="1:14" ht="15.75" x14ac:dyDescent="0.25">
      <c r="A6" s="280" t="s">
        <v>7</v>
      </c>
      <c r="B6" s="281">
        <v>60000000</v>
      </c>
      <c r="C6" s="281">
        <v>60000000</v>
      </c>
      <c r="D6" s="328">
        <v>120000000</v>
      </c>
      <c r="E6" s="367"/>
      <c r="F6" s="367"/>
      <c r="G6" s="367"/>
      <c r="H6" s="367"/>
      <c r="I6" s="367"/>
      <c r="J6" s="386"/>
      <c r="K6" s="386"/>
      <c r="L6" s="386"/>
      <c r="M6" s="367"/>
      <c r="N6" s="367"/>
    </row>
    <row r="7" spans="1:14" ht="15.75" x14ac:dyDescent="0.25">
      <c r="A7" s="282" t="s">
        <v>99</v>
      </c>
      <c r="B7" s="283">
        <v>80000000</v>
      </c>
      <c r="C7" s="283">
        <v>85000000</v>
      </c>
      <c r="D7" s="328">
        <v>95000000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</row>
    <row r="8" spans="1:14" ht="15.75" x14ac:dyDescent="0.25">
      <c r="A8" s="12" t="s">
        <v>373</v>
      </c>
      <c r="B8" s="13">
        <f>SUM(B6:B7)</f>
        <v>140000000</v>
      </c>
      <c r="C8" s="13">
        <f>SUM(C6:C7)</f>
        <v>145000000</v>
      </c>
      <c r="D8" s="347">
        <f>SUM(D6:D7)</f>
        <v>215000000</v>
      </c>
      <c r="E8" s="367"/>
      <c r="F8" s="367"/>
      <c r="G8" s="367"/>
      <c r="H8" s="367"/>
      <c r="I8" s="367"/>
      <c r="J8" s="367"/>
      <c r="K8" s="367"/>
      <c r="L8" s="367"/>
      <c r="M8" s="367"/>
      <c r="N8" s="367"/>
    </row>
    <row r="9" spans="1:14" x14ac:dyDescent="0.25">
      <c r="E9" s="367"/>
      <c r="F9" s="367"/>
      <c r="G9" s="367"/>
      <c r="H9" s="367"/>
      <c r="I9" s="367"/>
      <c r="J9" s="367"/>
      <c r="K9" s="367"/>
      <c r="L9" s="367"/>
      <c r="M9" s="367"/>
      <c r="N9" s="367"/>
    </row>
    <row r="10" spans="1:14" x14ac:dyDescent="0.25">
      <c r="E10" s="367"/>
      <c r="F10" s="367"/>
      <c r="G10" s="367"/>
      <c r="H10" s="367"/>
      <c r="I10" s="367"/>
      <c r="J10" s="367"/>
      <c r="K10" s="367"/>
      <c r="L10" s="367"/>
      <c r="M10" s="367"/>
      <c r="N10" s="367"/>
    </row>
    <row r="11" spans="1:14" x14ac:dyDescent="0.25">
      <c r="E11" s="367"/>
      <c r="F11" s="367"/>
      <c r="G11" s="367"/>
      <c r="H11" s="367"/>
      <c r="I11" s="367"/>
      <c r="J11" s="367"/>
      <c r="K11" s="367"/>
      <c r="L11" s="367"/>
      <c r="M11" s="367"/>
      <c r="N11" s="367"/>
    </row>
    <row r="12" spans="1:14" x14ac:dyDescent="0.25">
      <c r="E12" s="367"/>
      <c r="F12" s="367"/>
      <c r="G12" s="367"/>
      <c r="H12" s="367"/>
      <c r="I12" s="367"/>
      <c r="J12" s="367"/>
      <c r="K12" s="367"/>
      <c r="L12" s="367"/>
      <c r="M12" s="367"/>
      <c r="N12" s="367"/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12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1.5703125" style="317" customWidth="1"/>
    <col min="2" max="2" width="16" style="317" customWidth="1"/>
    <col min="3" max="3" width="15.85546875" style="317" customWidth="1"/>
    <col min="4" max="4" width="16.140625" style="317" customWidth="1"/>
    <col min="5" max="5" width="9.5703125" style="317" customWidth="1"/>
    <col min="6" max="7" width="9.140625" style="317"/>
    <col min="8" max="8" width="15.42578125" style="317" bestFit="1" customWidth="1"/>
    <col min="9" max="9" width="9.140625" style="317"/>
    <col min="10" max="10" width="15.140625" style="317" customWidth="1"/>
    <col min="11" max="11" width="13.7109375" style="317" customWidth="1"/>
    <col min="12" max="12" width="14.42578125" style="317" customWidth="1"/>
    <col min="13" max="13" width="25.42578125" style="317" customWidth="1"/>
    <col min="14" max="16384" width="9.140625" style="317"/>
  </cols>
  <sheetData>
    <row r="1" spans="1:13" ht="38.2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316"/>
      <c r="B2" s="316"/>
      <c r="C2" s="318"/>
      <c r="D2" s="319" t="s">
        <v>287</v>
      </c>
      <c r="E2" s="341" t="s">
        <v>66</v>
      </c>
      <c r="F2" s="341" t="s">
        <v>181</v>
      </c>
      <c r="G2" s="341" t="s">
        <v>41</v>
      </c>
      <c r="H2" s="341" t="s">
        <v>359</v>
      </c>
      <c r="I2" s="340">
        <v>522</v>
      </c>
      <c r="J2" s="341">
        <f>B7</f>
        <v>0</v>
      </c>
      <c r="K2" s="341">
        <f t="shared" ref="K2:L2" si="0">C7</f>
        <v>82520597.980000004</v>
      </c>
      <c r="L2" s="341">
        <f t="shared" si="0"/>
        <v>0</v>
      </c>
      <c r="M2" s="384"/>
    </row>
    <row r="3" spans="1:13" ht="106.5" customHeight="1" x14ac:dyDescent="0.25">
      <c r="A3" s="435" t="s">
        <v>358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316" t="s">
        <v>0</v>
      </c>
      <c r="B4" s="316"/>
      <c r="C4" s="320"/>
      <c r="D4" s="320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331" t="s">
        <v>4</v>
      </c>
      <c r="B5" s="331" t="s">
        <v>5</v>
      </c>
      <c r="C5" s="331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31.5" x14ac:dyDescent="0.25">
      <c r="A6" s="332" t="s">
        <v>376</v>
      </c>
      <c r="B6" s="333">
        <v>0</v>
      </c>
      <c r="C6" s="333">
        <v>82520597.980000004</v>
      </c>
      <c r="D6" s="328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.75" x14ac:dyDescent="0.25">
      <c r="A7" s="322" t="s">
        <v>373</v>
      </c>
      <c r="B7" s="323">
        <f>SUM(B6:B6)</f>
        <v>0</v>
      </c>
      <c r="C7" s="323">
        <f>SUM(C6:C6)</f>
        <v>82520597.980000004</v>
      </c>
      <c r="D7" s="347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E8" s="16"/>
      <c r="F8" s="16"/>
      <c r="G8" s="16"/>
      <c r="H8" s="16"/>
      <c r="I8" s="16"/>
      <c r="J8" s="16"/>
      <c r="K8" s="16"/>
      <c r="L8" s="16"/>
      <c r="M8" s="16"/>
    </row>
    <row r="9" spans="1:13" x14ac:dyDescent="0.25">
      <c r="E9" s="16"/>
      <c r="F9" s="16"/>
      <c r="G9" s="16"/>
      <c r="H9" s="16"/>
      <c r="I9" s="16"/>
      <c r="J9" s="16"/>
      <c r="K9" s="16"/>
      <c r="L9" s="16"/>
      <c r="M9" s="16"/>
    </row>
    <row r="10" spans="1:13" x14ac:dyDescent="0.25">
      <c r="E10" s="16"/>
      <c r="F10" s="16"/>
      <c r="G10" s="16"/>
      <c r="H10" s="16"/>
      <c r="I10" s="16"/>
      <c r="J10" s="16"/>
      <c r="K10" s="16"/>
      <c r="L10" s="16"/>
      <c r="M10" s="16"/>
    </row>
    <row r="11" spans="1:13" x14ac:dyDescent="0.25"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25">
      <c r="E12" s="16"/>
      <c r="F12" s="16"/>
      <c r="G12" s="16"/>
      <c r="H12" s="16"/>
      <c r="I12" s="16"/>
      <c r="J12" s="16"/>
      <c r="K12" s="16"/>
      <c r="L12" s="16"/>
      <c r="M12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rgb="FF00808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2" width="17.28515625" style="3" bestFit="1" customWidth="1"/>
    <col min="13" max="13" width="22.140625" style="3" customWidth="1"/>
    <col min="14" max="16384" width="9.140625" style="3"/>
  </cols>
  <sheetData>
    <row r="1" spans="1:13" ht="44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288</v>
      </c>
      <c r="E2" s="341" t="s">
        <v>68</v>
      </c>
      <c r="F2" s="341" t="s">
        <v>63</v>
      </c>
      <c r="G2" s="341" t="s">
        <v>48</v>
      </c>
      <c r="H2" s="341" t="s">
        <v>182</v>
      </c>
      <c r="I2" s="340" t="s">
        <v>90</v>
      </c>
      <c r="J2" s="341">
        <f>B37</f>
        <v>45195108.000000007</v>
      </c>
      <c r="K2" s="341">
        <f t="shared" ref="K2:L2" si="0">C37</f>
        <v>45429208.000000007</v>
      </c>
      <c r="L2" s="341">
        <f t="shared" si="0"/>
        <v>45095508.000000007</v>
      </c>
      <c r="M2" s="384"/>
    </row>
    <row r="3" spans="1:13" ht="70.900000000000006" customHeight="1" x14ac:dyDescent="0.25">
      <c r="A3" s="435" t="s">
        <v>385</v>
      </c>
      <c r="B3" s="435"/>
      <c r="C3" s="435"/>
      <c r="D3" s="435"/>
      <c r="E3" s="366"/>
      <c r="F3" s="366"/>
      <c r="G3" s="366"/>
      <c r="H3" s="366"/>
      <c r="I3" s="366"/>
      <c r="J3" s="366"/>
      <c r="K3" s="366"/>
      <c r="L3" s="366"/>
      <c r="M3" s="367"/>
    </row>
    <row r="4" spans="1:13" ht="20.25" customHeight="1" x14ac:dyDescent="0.25">
      <c r="A4" s="2" t="s">
        <v>0</v>
      </c>
      <c r="B4" s="2"/>
      <c r="C4" s="6"/>
      <c r="D4" s="6" t="s">
        <v>1</v>
      </c>
      <c r="E4" s="368"/>
      <c r="F4" s="368"/>
      <c r="G4" s="368"/>
      <c r="H4" s="368"/>
      <c r="I4" s="369"/>
      <c r="J4" s="370"/>
      <c r="K4" s="370"/>
      <c r="L4" s="370"/>
      <c r="M4" s="367"/>
    </row>
    <row r="5" spans="1:13" ht="48.75" customHeight="1" x14ac:dyDescent="0.25">
      <c r="A5" s="285" t="s">
        <v>4</v>
      </c>
      <c r="B5" s="285" t="s">
        <v>5</v>
      </c>
      <c r="C5" s="130" t="s">
        <v>6</v>
      </c>
      <c r="D5" s="130" t="s">
        <v>301</v>
      </c>
      <c r="E5" s="367"/>
      <c r="F5" s="367"/>
      <c r="G5" s="367"/>
      <c r="H5" s="367"/>
      <c r="I5" s="367"/>
      <c r="J5" s="371"/>
      <c r="K5" s="371"/>
      <c r="L5" s="371"/>
      <c r="M5" s="367"/>
    </row>
    <row r="6" spans="1:13" ht="15" customHeight="1" x14ac:dyDescent="0.25">
      <c r="A6" s="427" t="s">
        <v>7</v>
      </c>
      <c r="B6" s="428">
        <v>13960809</v>
      </c>
      <c r="C6" s="428">
        <v>13960809</v>
      </c>
      <c r="D6" s="429">
        <v>13960809</v>
      </c>
      <c r="E6" s="367"/>
      <c r="F6" s="367"/>
      <c r="G6" s="367"/>
      <c r="H6" s="367"/>
      <c r="I6" s="367"/>
      <c r="J6" s="386"/>
      <c r="K6" s="386"/>
      <c r="L6" s="386"/>
      <c r="M6" s="367"/>
    </row>
    <row r="7" spans="1:13" ht="15" customHeight="1" x14ac:dyDescent="0.25">
      <c r="A7" s="427" t="s">
        <v>8</v>
      </c>
      <c r="B7" s="428">
        <v>2884725</v>
      </c>
      <c r="C7" s="428">
        <v>2884725</v>
      </c>
      <c r="D7" s="429">
        <v>2884725</v>
      </c>
      <c r="E7" s="367"/>
      <c r="F7" s="367"/>
      <c r="G7" s="367"/>
      <c r="H7" s="367"/>
      <c r="I7" s="367"/>
      <c r="J7" s="367"/>
      <c r="K7" s="367"/>
      <c r="L7" s="367"/>
      <c r="M7" s="367"/>
    </row>
    <row r="8" spans="1:13" ht="15" customHeight="1" x14ac:dyDescent="0.25">
      <c r="A8" s="427" t="s">
        <v>9</v>
      </c>
      <c r="B8" s="428">
        <v>710370</v>
      </c>
      <c r="C8" s="428">
        <v>710370</v>
      </c>
      <c r="D8" s="429">
        <v>710370</v>
      </c>
      <c r="E8" s="367"/>
      <c r="F8" s="367"/>
      <c r="G8" s="367"/>
      <c r="H8" s="367"/>
      <c r="I8" s="367"/>
      <c r="J8" s="367"/>
      <c r="K8" s="367"/>
      <c r="L8" s="367"/>
      <c r="M8" s="367"/>
    </row>
    <row r="9" spans="1:13" ht="15" customHeight="1" x14ac:dyDescent="0.25">
      <c r="A9" s="427" t="s">
        <v>10</v>
      </c>
      <c r="B9" s="428">
        <v>1420740</v>
      </c>
      <c r="C9" s="428">
        <v>1420740</v>
      </c>
      <c r="D9" s="429">
        <v>1420740</v>
      </c>
      <c r="E9" s="367"/>
      <c r="F9" s="367"/>
      <c r="G9" s="367"/>
      <c r="H9" s="367"/>
      <c r="I9" s="367"/>
      <c r="J9" s="367"/>
      <c r="K9" s="367"/>
      <c r="L9" s="367"/>
      <c r="M9" s="367"/>
    </row>
    <row r="10" spans="1:13" ht="15" customHeight="1" x14ac:dyDescent="0.25">
      <c r="A10" s="427" t="s">
        <v>11</v>
      </c>
      <c r="B10" s="428">
        <v>568296</v>
      </c>
      <c r="C10" s="428">
        <v>568296</v>
      </c>
      <c r="D10" s="429">
        <v>568296</v>
      </c>
      <c r="E10" s="367"/>
      <c r="F10" s="367"/>
      <c r="G10" s="367"/>
      <c r="H10" s="367"/>
      <c r="I10" s="367"/>
      <c r="J10" s="367"/>
      <c r="K10" s="367"/>
      <c r="L10" s="367"/>
      <c r="M10" s="367"/>
    </row>
    <row r="11" spans="1:13" ht="15" customHeight="1" x14ac:dyDescent="0.25">
      <c r="A11" s="427" t="s">
        <v>12</v>
      </c>
      <c r="B11" s="428">
        <v>828792</v>
      </c>
      <c r="C11" s="428">
        <v>828792</v>
      </c>
      <c r="D11" s="429">
        <v>828792</v>
      </c>
      <c r="E11" s="367"/>
      <c r="F11" s="367"/>
      <c r="G11" s="367"/>
      <c r="H11" s="367"/>
      <c r="I11" s="367"/>
      <c r="J11" s="367"/>
      <c r="K11" s="367"/>
      <c r="L11" s="367"/>
      <c r="M11" s="367"/>
    </row>
    <row r="12" spans="1:13" ht="15" customHeight="1" x14ac:dyDescent="0.25">
      <c r="A12" s="427" t="s">
        <v>13</v>
      </c>
      <c r="B12" s="428">
        <v>1153890</v>
      </c>
      <c r="C12" s="428">
        <v>1153890</v>
      </c>
      <c r="D12" s="429">
        <v>1153890</v>
      </c>
      <c r="E12" s="367"/>
      <c r="F12" s="367"/>
      <c r="G12" s="367"/>
      <c r="H12" s="367"/>
      <c r="I12" s="367"/>
      <c r="J12" s="367"/>
      <c r="K12" s="367"/>
      <c r="L12" s="367"/>
      <c r="M12" s="367"/>
    </row>
    <row r="13" spans="1:13" ht="15" customHeight="1" x14ac:dyDescent="0.25">
      <c r="A13" s="427" t="s">
        <v>14</v>
      </c>
      <c r="B13" s="428">
        <v>643122</v>
      </c>
      <c r="C13" s="428">
        <v>643122</v>
      </c>
      <c r="D13" s="428">
        <v>643122</v>
      </c>
    </row>
    <row r="14" spans="1:13" ht="15" customHeight="1" x14ac:dyDescent="0.25">
      <c r="A14" s="427" t="s">
        <v>15</v>
      </c>
      <c r="B14" s="428">
        <v>181207.51</v>
      </c>
      <c r="C14" s="428">
        <v>181207.51</v>
      </c>
      <c r="D14" s="428">
        <v>181207.51</v>
      </c>
    </row>
    <row r="15" spans="1:13" ht="15" customHeight="1" x14ac:dyDescent="0.25">
      <c r="A15" s="427" t="s">
        <v>16</v>
      </c>
      <c r="B15" s="428">
        <v>1730835</v>
      </c>
      <c r="C15" s="428">
        <v>1730835</v>
      </c>
      <c r="D15" s="428">
        <v>1730835</v>
      </c>
    </row>
    <row r="16" spans="1:13" ht="15" customHeight="1" x14ac:dyDescent="0.25">
      <c r="A16" s="427" t="s">
        <v>17</v>
      </c>
      <c r="B16" s="428">
        <v>675980.1</v>
      </c>
      <c r="C16" s="428">
        <v>675980.1</v>
      </c>
      <c r="D16" s="428">
        <v>675980.1</v>
      </c>
    </row>
    <row r="17" spans="1:4" ht="15" customHeight="1" x14ac:dyDescent="0.25">
      <c r="A17" s="427" t="s">
        <v>18</v>
      </c>
      <c r="B17" s="428">
        <v>450000</v>
      </c>
      <c r="C17" s="428">
        <v>450000</v>
      </c>
      <c r="D17" s="428">
        <v>450000</v>
      </c>
    </row>
    <row r="18" spans="1:4" ht="15" customHeight="1" x14ac:dyDescent="0.25">
      <c r="A18" s="427" t="s">
        <v>19</v>
      </c>
      <c r="B18" s="428">
        <v>1153224</v>
      </c>
      <c r="C18" s="428">
        <v>1153224</v>
      </c>
      <c r="D18" s="428">
        <v>1153224</v>
      </c>
    </row>
    <row r="19" spans="1:4" ht="15" customHeight="1" x14ac:dyDescent="0.25">
      <c r="A19" s="427" t="s">
        <v>20</v>
      </c>
      <c r="B19" s="428">
        <v>324000</v>
      </c>
      <c r="C19" s="428">
        <v>324000</v>
      </c>
      <c r="D19" s="428">
        <v>324000</v>
      </c>
    </row>
    <row r="20" spans="1:4" ht="15" customHeight="1" x14ac:dyDescent="0.25">
      <c r="A20" s="427" t="s">
        <v>21</v>
      </c>
      <c r="B20" s="428">
        <v>3107970</v>
      </c>
      <c r="C20" s="428">
        <v>3107970</v>
      </c>
      <c r="D20" s="428">
        <v>3107970</v>
      </c>
    </row>
    <row r="21" spans="1:4" ht="15" customHeight="1" x14ac:dyDescent="0.25">
      <c r="A21" s="427" t="s">
        <v>22</v>
      </c>
      <c r="B21" s="428">
        <v>2815730.2</v>
      </c>
      <c r="C21" s="428">
        <v>2815730.2</v>
      </c>
      <c r="D21" s="428">
        <v>2815730.2</v>
      </c>
    </row>
    <row r="22" spans="1:4" ht="15" customHeight="1" x14ac:dyDescent="0.25">
      <c r="A22" s="427" t="s">
        <v>23</v>
      </c>
      <c r="B22" s="428">
        <v>1730835</v>
      </c>
      <c r="C22" s="428">
        <v>1730835</v>
      </c>
      <c r="D22" s="428">
        <v>1730835</v>
      </c>
    </row>
    <row r="23" spans="1:4" ht="15" customHeight="1" x14ac:dyDescent="0.25">
      <c r="A23" s="427" t="s">
        <v>24</v>
      </c>
      <c r="B23" s="428">
        <v>331506</v>
      </c>
      <c r="C23" s="428">
        <v>331506</v>
      </c>
      <c r="D23" s="428">
        <v>331506</v>
      </c>
    </row>
    <row r="24" spans="1:4" ht="15" customHeight="1" x14ac:dyDescent="0.25">
      <c r="A24" s="427" t="s">
        <v>25</v>
      </c>
      <c r="B24" s="428">
        <v>410562</v>
      </c>
      <c r="C24" s="428">
        <v>410562</v>
      </c>
      <c r="D24" s="428">
        <v>410562</v>
      </c>
    </row>
    <row r="25" spans="1:4" ht="15" customHeight="1" x14ac:dyDescent="0.25">
      <c r="A25" s="427" t="s">
        <v>26</v>
      </c>
      <c r="B25" s="428">
        <v>414639</v>
      </c>
      <c r="C25" s="428">
        <v>414639</v>
      </c>
      <c r="D25" s="428">
        <v>414639</v>
      </c>
    </row>
    <row r="26" spans="1:4" ht="15" customHeight="1" x14ac:dyDescent="0.25">
      <c r="A26" s="427" t="s">
        <v>27</v>
      </c>
      <c r="B26" s="428">
        <v>673102.5</v>
      </c>
      <c r="C26" s="428">
        <v>673102.5</v>
      </c>
      <c r="D26" s="428">
        <v>673102.5</v>
      </c>
    </row>
    <row r="27" spans="1:4" ht="15" customHeight="1" x14ac:dyDescent="0.25">
      <c r="A27" s="427" t="s">
        <v>28</v>
      </c>
      <c r="B27" s="428">
        <v>621594</v>
      </c>
      <c r="C27" s="428">
        <v>621594</v>
      </c>
      <c r="D27" s="428">
        <v>621594</v>
      </c>
    </row>
    <row r="28" spans="1:4" ht="15" customHeight="1" x14ac:dyDescent="0.25">
      <c r="A28" s="427" t="s">
        <v>29</v>
      </c>
      <c r="B28" s="428">
        <v>410614.09</v>
      </c>
      <c r="C28" s="428">
        <v>410614.09</v>
      </c>
      <c r="D28" s="428">
        <v>410614.09</v>
      </c>
    </row>
    <row r="29" spans="1:4" ht="15" customHeight="1" x14ac:dyDescent="0.25">
      <c r="A29" s="427" t="s">
        <v>30</v>
      </c>
      <c r="B29" s="428">
        <v>855168.39</v>
      </c>
      <c r="C29" s="428">
        <v>855168.39</v>
      </c>
      <c r="D29" s="428">
        <v>855168.39</v>
      </c>
    </row>
    <row r="30" spans="1:4" ht="15" customHeight="1" x14ac:dyDescent="0.25">
      <c r="A30" s="427" t="s">
        <v>31</v>
      </c>
      <c r="B30" s="428">
        <v>426222</v>
      </c>
      <c r="C30" s="428">
        <v>426222</v>
      </c>
      <c r="D30" s="428">
        <v>426222</v>
      </c>
    </row>
    <row r="31" spans="1:4" ht="15" customHeight="1" x14ac:dyDescent="0.25">
      <c r="A31" s="427" t="s">
        <v>32</v>
      </c>
      <c r="B31" s="428">
        <v>643122</v>
      </c>
      <c r="C31" s="428">
        <v>643122</v>
      </c>
      <c r="D31" s="428">
        <v>643122</v>
      </c>
    </row>
    <row r="32" spans="1:4" ht="15" customHeight="1" x14ac:dyDescent="0.25">
      <c r="A32" s="427" t="s">
        <v>143</v>
      </c>
      <c r="B32" s="428">
        <v>1442362.5</v>
      </c>
      <c r="C32" s="428">
        <v>1442362.5</v>
      </c>
      <c r="D32" s="428">
        <v>1442362.5</v>
      </c>
    </row>
    <row r="33" spans="1:4" ht="15" customHeight="1" x14ac:dyDescent="0.25">
      <c r="A33" s="427" t="s">
        <v>34</v>
      </c>
      <c r="B33" s="428">
        <v>670185.21</v>
      </c>
      <c r="C33" s="428">
        <v>904285.21</v>
      </c>
      <c r="D33" s="428">
        <v>570585.21</v>
      </c>
    </row>
    <row r="34" spans="1:4" ht="15" customHeight="1" x14ac:dyDescent="0.25">
      <c r="A34" s="427" t="s">
        <v>35</v>
      </c>
      <c r="B34" s="428">
        <v>1442362.5</v>
      </c>
      <c r="C34" s="428">
        <v>1442362.5</v>
      </c>
      <c r="D34" s="428">
        <v>1442362.5</v>
      </c>
    </row>
    <row r="35" spans="1:4" ht="15" customHeight="1" x14ac:dyDescent="0.25">
      <c r="A35" s="427" t="s">
        <v>36</v>
      </c>
      <c r="B35" s="428">
        <v>552852</v>
      </c>
      <c r="C35" s="428">
        <v>552852</v>
      </c>
      <c r="D35" s="428">
        <v>552852</v>
      </c>
    </row>
    <row r="36" spans="1:4" ht="15" customHeight="1" x14ac:dyDescent="0.25">
      <c r="A36" s="427" t="s">
        <v>37</v>
      </c>
      <c r="B36" s="428">
        <v>1960290</v>
      </c>
      <c r="C36" s="428">
        <v>1960290</v>
      </c>
      <c r="D36" s="428">
        <v>1960290</v>
      </c>
    </row>
    <row r="37" spans="1:4" ht="19.5" customHeight="1" x14ac:dyDescent="0.25">
      <c r="A37" s="12" t="s">
        <v>373</v>
      </c>
      <c r="B37" s="13">
        <f>SUM(B6:B36)</f>
        <v>45195108.000000007</v>
      </c>
      <c r="C37" s="13">
        <f>SUM(C6:C36)</f>
        <v>45429208.000000007</v>
      </c>
      <c r="D37" s="13">
        <f>SUM(D6:D36)</f>
        <v>45095508.000000007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rgb="FF008080"/>
    <pageSetUpPr fitToPage="1"/>
  </sheetPr>
  <dimension ref="A1:N18"/>
  <sheetViews>
    <sheetView view="pageBreakPreview" zoomScale="115" zoomScaleNormal="100" zoomScaleSheetLayoutView="115" workbookViewId="0">
      <selection activeCell="L37" sqref="L37"/>
    </sheetView>
  </sheetViews>
  <sheetFormatPr defaultColWidth="9.140625" defaultRowHeight="15" x14ac:dyDescent="0.25"/>
  <cols>
    <col min="1" max="1" width="74.85546875" style="3" customWidth="1"/>
    <col min="2" max="4" width="14.42578125" style="3" customWidth="1"/>
    <col min="5" max="5" width="9.5703125" style="3" customWidth="1"/>
    <col min="6" max="7" width="9.140625" style="3"/>
    <col min="8" max="8" width="15.42578125" style="3" bestFit="1" customWidth="1"/>
    <col min="9" max="9" width="9.140625" style="3"/>
    <col min="10" max="10" width="13.7109375" style="3" customWidth="1"/>
    <col min="11" max="11" width="16.140625" style="3" customWidth="1"/>
    <col min="12" max="12" width="17.140625" style="3" customWidth="1"/>
    <col min="13" max="13" width="26.42578125" style="3" customWidth="1"/>
    <col min="14" max="16384" width="9.140625" style="3"/>
  </cols>
  <sheetData>
    <row r="1" spans="1:14" ht="52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4" ht="23.25" customHeight="1" x14ac:dyDescent="0.25">
      <c r="A2" s="2"/>
      <c r="B2" s="2"/>
      <c r="C2" s="4"/>
      <c r="D2" s="5" t="s">
        <v>368</v>
      </c>
      <c r="E2" s="341" t="s">
        <v>185</v>
      </c>
      <c r="F2" s="341" t="s">
        <v>181</v>
      </c>
      <c r="G2" s="341" t="s">
        <v>39</v>
      </c>
      <c r="H2" s="341" t="s">
        <v>186</v>
      </c>
      <c r="I2" s="340">
        <v>522</v>
      </c>
      <c r="J2" s="341">
        <f>B18</f>
        <v>59079059</v>
      </c>
      <c r="K2" s="341">
        <f t="shared" ref="K2:L2" si="0">C18</f>
        <v>0</v>
      </c>
      <c r="L2" s="341">
        <f t="shared" si="0"/>
        <v>0</v>
      </c>
      <c r="M2" s="384"/>
    </row>
    <row r="3" spans="1:14" ht="84.6" customHeight="1" x14ac:dyDescent="0.25">
      <c r="A3" s="435" t="s">
        <v>377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  <c r="N3" s="16"/>
    </row>
    <row r="4" spans="1:14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  <c r="N4" s="16"/>
    </row>
    <row r="5" spans="1:14" ht="48.95" customHeight="1" x14ac:dyDescent="0.25">
      <c r="A5" s="293" t="s">
        <v>4</v>
      </c>
      <c r="B5" s="293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  <c r="N5" s="16"/>
    </row>
    <row r="6" spans="1:14" ht="15" customHeight="1" x14ac:dyDescent="0.25">
      <c r="A6" s="294" t="s">
        <v>7</v>
      </c>
      <c r="B6" s="295">
        <v>2343287</v>
      </c>
      <c r="C6" s="328">
        <v>0</v>
      </c>
      <c r="D6" s="349">
        <v>0</v>
      </c>
      <c r="E6" s="16"/>
      <c r="F6" s="16"/>
      <c r="G6" s="16"/>
      <c r="H6" s="16"/>
      <c r="I6" s="16"/>
      <c r="J6" s="354"/>
      <c r="K6" s="354"/>
      <c r="L6" s="354"/>
      <c r="M6" s="16"/>
      <c r="N6" s="16"/>
    </row>
    <row r="7" spans="1:14" ht="15" customHeight="1" x14ac:dyDescent="0.25">
      <c r="A7" s="294" t="s">
        <v>8</v>
      </c>
      <c r="B7" s="295">
        <v>8560606</v>
      </c>
      <c r="C7" s="328">
        <v>0</v>
      </c>
      <c r="D7" s="349">
        <v>0</v>
      </c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s="292" customFormat="1" ht="15" customHeight="1" x14ac:dyDescent="0.25">
      <c r="A8" s="294" t="s">
        <v>9</v>
      </c>
      <c r="B8" s="295">
        <v>2042500</v>
      </c>
      <c r="C8" s="328">
        <v>0</v>
      </c>
      <c r="D8" s="349">
        <v>0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s="292" customFormat="1" ht="15" customHeight="1" x14ac:dyDescent="0.25">
      <c r="A9" s="294" t="s">
        <v>10</v>
      </c>
      <c r="B9" s="295">
        <v>3037149</v>
      </c>
      <c r="C9" s="328">
        <v>0</v>
      </c>
      <c r="D9" s="349">
        <v>0</v>
      </c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292" customFormat="1" ht="15" customHeight="1" x14ac:dyDescent="0.25">
      <c r="A10" s="296" t="s">
        <v>16</v>
      </c>
      <c r="B10" s="297">
        <v>1238610</v>
      </c>
      <c r="C10" s="328">
        <v>0</v>
      </c>
      <c r="D10" s="349">
        <v>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292" customFormat="1" ht="15" customHeight="1" x14ac:dyDescent="0.25">
      <c r="A11" s="296" t="s">
        <v>17</v>
      </c>
      <c r="B11" s="297">
        <v>14608785</v>
      </c>
      <c r="C11" s="328">
        <v>0</v>
      </c>
      <c r="D11" s="349">
        <v>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s="292" customFormat="1" ht="15" customHeight="1" x14ac:dyDescent="0.25">
      <c r="A12" s="296" t="s">
        <v>18</v>
      </c>
      <c r="B12" s="297">
        <v>1350831</v>
      </c>
      <c r="C12" s="328">
        <v>0</v>
      </c>
      <c r="D12" s="349">
        <v>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s="292" customFormat="1" ht="15" customHeight="1" x14ac:dyDescent="0.25">
      <c r="A13" s="298" t="s">
        <v>22</v>
      </c>
      <c r="B13" s="299">
        <v>1155833</v>
      </c>
      <c r="C13" s="328">
        <v>0</v>
      </c>
      <c r="D13" s="349">
        <v>0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s="292" customFormat="1" ht="15" customHeight="1" x14ac:dyDescent="0.25">
      <c r="A14" s="298" t="s">
        <v>23</v>
      </c>
      <c r="B14" s="299">
        <v>7668939</v>
      </c>
      <c r="C14" s="328">
        <v>0</v>
      </c>
      <c r="D14" s="349">
        <v>0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292" customFormat="1" ht="15" customHeight="1" x14ac:dyDescent="0.25">
      <c r="A15" s="300" t="s">
        <v>25</v>
      </c>
      <c r="B15" s="301">
        <v>2556313</v>
      </c>
      <c r="C15" s="328">
        <v>0</v>
      </c>
      <c r="D15" s="349">
        <v>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292" customFormat="1" ht="15" customHeight="1" x14ac:dyDescent="0.25">
      <c r="A16" s="302" t="s">
        <v>33</v>
      </c>
      <c r="B16" s="303">
        <v>7212455</v>
      </c>
      <c r="C16" s="328">
        <v>0</v>
      </c>
      <c r="D16" s="349">
        <v>0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s="292" customFormat="1" ht="15" customHeight="1" x14ac:dyDescent="0.25">
      <c r="A17" s="304" t="s">
        <v>36</v>
      </c>
      <c r="B17" s="305">
        <v>7303751</v>
      </c>
      <c r="C17" s="328">
        <v>0</v>
      </c>
      <c r="D17" s="349">
        <v>0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15.75" x14ac:dyDescent="0.25">
      <c r="A18" s="12" t="s">
        <v>373</v>
      </c>
      <c r="B18" s="13">
        <f>SUM(B6:B17)</f>
        <v>59079059</v>
      </c>
      <c r="C18" s="347">
        <f t="shared" ref="C18:D18" si="1">SUM(C6:C17)</f>
        <v>0</v>
      </c>
      <c r="D18" s="350">
        <f t="shared" si="1"/>
        <v>0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rgb="FF008080"/>
    <pageSetUpPr fitToPage="1"/>
  </sheetPr>
  <dimension ref="A1:M10"/>
  <sheetViews>
    <sheetView view="pageBreakPreview" zoomScale="115" zoomScaleNormal="100" zoomScaleSheetLayoutView="115" workbookViewId="0">
      <selection activeCell="A6" sqref="A6:D10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6.85546875" style="3" customWidth="1"/>
    <col min="13" max="13" width="30.42578125" style="3" customWidth="1"/>
    <col min="14" max="16384" width="9.140625" style="3"/>
  </cols>
  <sheetData>
    <row r="1" spans="1:13" ht="50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477</v>
      </c>
      <c r="E2" s="341" t="s">
        <v>185</v>
      </c>
      <c r="F2" s="341" t="s">
        <v>181</v>
      </c>
      <c r="G2" s="341" t="s">
        <v>41</v>
      </c>
      <c r="H2" s="341" t="s">
        <v>187</v>
      </c>
      <c r="I2" s="340">
        <v>521</v>
      </c>
      <c r="J2" s="341">
        <f>B10</f>
        <v>10189091</v>
      </c>
      <c r="K2" s="341">
        <f t="shared" ref="K2:L2" si="0">C10</f>
        <v>0</v>
      </c>
      <c r="L2" s="341">
        <f t="shared" si="0"/>
        <v>0</v>
      </c>
      <c r="M2" s="384"/>
    </row>
    <row r="3" spans="1:13" ht="99" customHeight="1" x14ac:dyDescent="0.25">
      <c r="A3" s="435" t="s">
        <v>369</v>
      </c>
      <c r="B3" s="435"/>
      <c r="C3" s="435"/>
      <c r="D3" s="435"/>
      <c r="E3" s="366"/>
      <c r="F3" s="366"/>
      <c r="G3" s="366"/>
      <c r="H3" s="366"/>
      <c r="I3" s="366"/>
      <c r="J3" s="366"/>
      <c r="K3" s="366"/>
      <c r="L3" s="366"/>
    </row>
    <row r="4" spans="1:13" ht="20.25" customHeight="1" x14ac:dyDescent="0.25">
      <c r="A4" s="2" t="s">
        <v>0</v>
      </c>
      <c r="B4" s="2"/>
      <c r="C4" s="6"/>
      <c r="D4" s="6" t="s">
        <v>1</v>
      </c>
      <c r="E4" s="368"/>
      <c r="F4" s="368"/>
      <c r="G4" s="368"/>
      <c r="H4" s="368"/>
      <c r="I4" s="369"/>
      <c r="J4" s="370"/>
      <c r="K4" s="370"/>
      <c r="L4" s="370"/>
    </row>
    <row r="5" spans="1:13" ht="48.75" customHeight="1" x14ac:dyDescent="0.25">
      <c r="A5" s="306" t="s">
        <v>4</v>
      </c>
      <c r="B5" s="306" t="s">
        <v>5</v>
      </c>
      <c r="C5" s="326" t="s">
        <v>6</v>
      </c>
      <c r="D5" s="348" t="s">
        <v>301</v>
      </c>
      <c r="J5" s="132"/>
      <c r="K5" s="14"/>
      <c r="L5" s="14"/>
    </row>
    <row r="6" spans="1:13" ht="15" customHeight="1" x14ac:dyDescent="0.25">
      <c r="A6" s="307" t="s">
        <v>97</v>
      </c>
      <c r="B6" s="333">
        <v>2547273</v>
      </c>
      <c r="C6" s="328">
        <v>0</v>
      </c>
      <c r="D6" s="349">
        <v>0</v>
      </c>
      <c r="J6" s="8"/>
      <c r="K6" s="8"/>
      <c r="L6" s="8"/>
    </row>
    <row r="7" spans="1:13" ht="31.5" x14ac:dyDescent="0.25">
      <c r="A7" s="307" t="s">
        <v>134</v>
      </c>
      <c r="B7" s="333">
        <v>2547273</v>
      </c>
      <c r="C7" s="328">
        <v>0</v>
      </c>
      <c r="D7" s="349">
        <v>0</v>
      </c>
    </row>
    <row r="8" spans="1:13" ht="31.5" x14ac:dyDescent="0.25">
      <c r="A8" s="411" t="s">
        <v>406</v>
      </c>
      <c r="B8" s="333">
        <v>2547273</v>
      </c>
      <c r="C8" s="328">
        <v>0</v>
      </c>
      <c r="D8" s="349">
        <v>0</v>
      </c>
    </row>
    <row r="9" spans="1:13" ht="31.5" x14ac:dyDescent="0.25">
      <c r="A9" s="411" t="s">
        <v>150</v>
      </c>
      <c r="B9" s="333">
        <v>2547272</v>
      </c>
      <c r="C9" s="328">
        <v>0</v>
      </c>
      <c r="D9" s="349">
        <v>0</v>
      </c>
    </row>
    <row r="10" spans="1:13" ht="15.75" x14ac:dyDescent="0.25">
      <c r="A10" s="12" t="s">
        <v>373</v>
      </c>
      <c r="B10" s="13">
        <f>SUM(B6:B9)</f>
        <v>10189091</v>
      </c>
      <c r="C10" s="347">
        <f t="shared" ref="C10:D10" si="1">SUM(C6:C9)</f>
        <v>0</v>
      </c>
      <c r="D10" s="350">
        <f t="shared" si="1"/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rgb="FF008080"/>
    <pageSetUpPr fitToPage="1"/>
  </sheetPr>
  <dimension ref="A1:M7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3.28515625" style="3" customWidth="1"/>
    <col min="2" max="2" width="14.42578125" style="3" customWidth="1"/>
    <col min="3" max="3" width="14.5703125" style="3" customWidth="1"/>
    <col min="4" max="4" width="13.7109375" style="3" customWidth="1"/>
    <col min="5" max="5" width="9.5703125" style="3" customWidth="1"/>
    <col min="6" max="7" width="9.140625" style="3"/>
    <col min="8" max="8" width="16.5703125" style="3" customWidth="1"/>
    <col min="9" max="9" width="9.140625" style="3"/>
    <col min="10" max="10" width="12.7109375" style="3" customWidth="1"/>
    <col min="11" max="11" width="13.7109375" style="3" customWidth="1"/>
    <col min="12" max="12" width="11.7109375" style="3" customWidth="1"/>
    <col min="13" max="13" width="22.7109375" style="3" customWidth="1"/>
    <col min="14" max="16384" width="9.140625" style="3"/>
  </cols>
  <sheetData>
    <row r="1" spans="1:13" ht="58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/>
      <c r="B2" s="2"/>
      <c r="C2" s="437" t="s">
        <v>476</v>
      </c>
      <c r="D2" s="438"/>
      <c r="E2" s="341" t="s">
        <v>185</v>
      </c>
      <c r="F2" s="341" t="s">
        <v>181</v>
      </c>
      <c r="G2" s="341" t="s">
        <v>41</v>
      </c>
      <c r="H2" s="341" t="s">
        <v>354</v>
      </c>
      <c r="I2" s="340">
        <v>521</v>
      </c>
      <c r="J2" s="341">
        <f>B7</f>
        <v>0</v>
      </c>
      <c r="K2" s="341">
        <f t="shared" ref="K2:L2" si="0">C7</f>
        <v>82978724</v>
      </c>
      <c r="L2" s="341">
        <f t="shared" si="0"/>
        <v>0</v>
      </c>
      <c r="M2" s="384"/>
    </row>
    <row r="3" spans="1:13" ht="81" customHeight="1" x14ac:dyDescent="0.25">
      <c r="A3" s="435" t="s">
        <v>384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31.5" x14ac:dyDescent="0.25">
      <c r="A5" s="309" t="s">
        <v>4</v>
      </c>
      <c r="B5" s="309" t="s">
        <v>5</v>
      </c>
      <c r="C5" s="309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</row>
    <row r="6" spans="1:13" ht="15.75" x14ac:dyDescent="0.25">
      <c r="A6" s="310" t="s">
        <v>353</v>
      </c>
      <c r="B6" s="311">
        <v>0</v>
      </c>
      <c r="C6" s="311">
        <v>82978724</v>
      </c>
      <c r="D6" s="311">
        <v>0</v>
      </c>
      <c r="J6" s="8"/>
      <c r="K6" s="8"/>
      <c r="L6" s="8"/>
    </row>
    <row r="7" spans="1:13" ht="15.75" x14ac:dyDescent="0.25">
      <c r="A7" s="12" t="s">
        <v>373</v>
      </c>
      <c r="B7" s="13">
        <f>SUM(B6:B6)</f>
        <v>0</v>
      </c>
      <c r="C7" s="13">
        <f>SUM(C6:C6)</f>
        <v>82978724</v>
      </c>
      <c r="D7" s="13">
        <f>SUM(D6:D6)</f>
        <v>0</v>
      </c>
    </row>
  </sheetData>
  <mergeCells count="4">
    <mergeCell ref="B1:D1"/>
    <mergeCell ref="A3:D3"/>
    <mergeCell ref="E1:I1"/>
    <mergeCell ref="C2:D2"/>
  </mergeCells>
  <pageMargins left="0.7" right="0.7" top="0.75" bottom="0.75" header="0.3" footer="0.3"/>
  <pageSetup paperSize="9" scale="91" fitToHeight="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tabColor rgb="FF008080"/>
    <pageSetUpPr fitToPage="1"/>
  </sheetPr>
  <dimension ref="A1:M14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5" style="3" customWidth="1"/>
    <col min="12" max="12" width="14.140625" style="3" customWidth="1"/>
    <col min="13" max="13" width="21" style="3" customWidth="1"/>
    <col min="14" max="16384" width="9.140625" style="3"/>
  </cols>
  <sheetData>
    <row r="1" spans="1:13" ht="41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475</v>
      </c>
      <c r="E2" s="341" t="s">
        <v>185</v>
      </c>
      <c r="F2" s="341" t="s">
        <v>181</v>
      </c>
      <c r="G2" s="341" t="s">
        <v>3</v>
      </c>
      <c r="H2" s="341" t="s">
        <v>188</v>
      </c>
      <c r="I2" s="340" t="s">
        <v>90</v>
      </c>
      <c r="J2" s="341">
        <f>B7</f>
        <v>3723404</v>
      </c>
      <c r="K2" s="341">
        <f t="shared" ref="K2:L2" si="0">C7</f>
        <v>0</v>
      </c>
      <c r="L2" s="341">
        <f t="shared" si="0"/>
        <v>0</v>
      </c>
      <c r="M2" s="384"/>
    </row>
    <row r="3" spans="1:13" ht="106.15" customHeight="1" x14ac:dyDescent="0.25">
      <c r="A3" s="439" t="s">
        <v>407</v>
      </c>
      <c r="B3" s="439"/>
      <c r="C3" s="439"/>
      <c r="D3" s="439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95" customHeight="1" x14ac:dyDescent="0.25">
      <c r="A5" s="312" t="s">
        <v>4</v>
      </c>
      <c r="B5" s="312" t="s">
        <v>5</v>
      </c>
      <c r="C5" s="326" t="s">
        <v>6</v>
      </c>
      <c r="D5" s="348" t="s">
        <v>301</v>
      </c>
      <c r="J5" s="132"/>
      <c r="K5" s="14"/>
      <c r="L5" s="14"/>
    </row>
    <row r="6" spans="1:13" ht="15" customHeight="1" x14ac:dyDescent="0.25">
      <c r="A6" s="313" t="s">
        <v>16</v>
      </c>
      <c r="B6" s="314">
        <v>3723404</v>
      </c>
      <c r="C6" s="328">
        <v>0</v>
      </c>
      <c r="D6" s="349">
        <v>0</v>
      </c>
      <c r="J6" s="8"/>
      <c r="K6" s="8"/>
      <c r="L6" s="8"/>
    </row>
    <row r="7" spans="1:13" ht="15" customHeight="1" x14ac:dyDescent="0.25">
      <c r="A7" s="12" t="s">
        <v>373</v>
      </c>
      <c r="B7" s="13">
        <f>SUM(B6:B6)</f>
        <v>3723404</v>
      </c>
      <c r="C7" s="347">
        <f>SUM(C6:C6)</f>
        <v>0</v>
      </c>
      <c r="D7" s="350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tabColor rgb="FF008080"/>
    <pageSetUpPr fitToPage="1"/>
  </sheetPr>
  <dimension ref="A1:M16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5.7109375" style="3" customWidth="1"/>
    <col min="13" max="13" width="19.5703125" style="3" customWidth="1"/>
    <col min="14" max="16384" width="9.140625" style="3"/>
  </cols>
  <sheetData>
    <row r="1" spans="1:13" ht="55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474</v>
      </c>
      <c r="E2" s="341" t="s">
        <v>185</v>
      </c>
      <c r="F2" s="341" t="s">
        <v>181</v>
      </c>
      <c r="G2" s="341" t="s">
        <v>3</v>
      </c>
      <c r="H2" s="341" t="s">
        <v>189</v>
      </c>
      <c r="I2" s="340">
        <v>521</v>
      </c>
      <c r="J2" s="341">
        <f>B7</f>
        <v>9142324</v>
      </c>
      <c r="K2" s="341">
        <f t="shared" ref="K2:L2" si="0">C7</f>
        <v>0</v>
      </c>
      <c r="L2" s="341">
        <f t="shared" si="0"/>
        <v>0</v>
      </c>
      <c r="M2" s="384"/>
    </row>
    <row r="3" spans="1:13" ht="115.15" customHeight="1" x14ac:dyDescent="0.25">
      <c r="A3" s="435" t="s">
        <v>408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95" customHeight="1" x14ac:dyDescent="0.25">
      <c r="A5" s="315" t="s">
        <v>4</v>
      </c>
      <c r="B5" s="315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411" t="s">
        <v>7</v>
      </c>
      <c r="B6" s="333">
        <v>9142324</v>
      </c>
      <c r="C6" s="328">
        <v>0</v>
      </c>
      <c r="D6" s="349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12" t="s">
        <v>373</v>
      </c>
      <c r="B7" s="13">
        <f>SUM(B6:B6)</f>
        <v>9142324</v>
      </c>
      <c r="C7" s="347">
        <f>SUM(C6:C6)</f>
        <v>0</v>
      </c>
      <c r="D7" s="350">
        <f>SUM(D6:D6)</f>
        <v>0</v>
      </c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6" sqref="A6:D6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2" width="14.42578125" style="3" bestFit="1" customWidth="1"/>
    <col min="13" max="13" width="23" style="3" customWidth="1"/>
    <col min="14" max="16384" width="9.140625" style="3"/>
  </cols>
  <sheetData>
    <row r="1" spans="1:13" ht="40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473</v>
      </c>
      <c r="E2" s="341" t="s">
        <v>355</v>
      </c>
      <c r="F2" s="341" t="s">
        <v>48</v>
      </c>
      <c r="G2" s="341" t="s">
        <v>54</v>
      </c>
      <c r="H2" s="341" t="s">
        <v>356</v>
      </c>
      <c r="I2" s="340">
        <v>521</v>
      </c>
      <c r="J2" s="341">
        <v>454953600.66000003</v>
      </c>
      <c r="K2" s="341">
        <v>0</v>
      </c>
      <c r="L2" s="341">
        <v>0</v>
      </c>
      <c r="M2" s="384"/>
    </row>
    <row r="3" spans="1:13" ht="90.6" customHeight="1" x14ac:dyDescent="0.25">
      <c r="A3" s="435" t="s">
        <v>370</v>
      </c>
      <c r="B3" s="435"/>
      <c r="C3" s="435"/>
      <c r="D3" s="435"/>
      <c r="E3" s="341" t="s">
        <v>355</v>
      </c>
      <c r="F3" s="341" t="s">
        <v>48</v>
      </c>
      <c r="G3" s="341" t="s">
        <v>54</v>
      </c>
      <c r="H3" s="341" t="s">
        <v>356</v>
      </c>
      <c r="I3" s="340">
        <v>522</v>
      </c>
      <c r="J3" s="341">
        <v>379170299.33999997</v>
      </c>
      <c r="K3" s="341">
        <v>0</v>
      </c>
      <c r="L3" s="341">
        <v>0</v>
      </c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95" customHeight="1" x14ac:dyDescent="0.25">
      <c r="A5" s="325" t="s">
        <v>4</v>
      </c>
      <c r="B5" s="325" t="s">
        <v>5</v>
      </c>
      <c r="C5" s="326" t="s">
        <v>6</v>
      </c>
      <c r="D5" s="348" t="s">
        <v>301</v>
      </c>
      <c r="E5" s="343"/>
      <c r="F5" s="343"/>
      <c r="G5" s="343"/>
      <c r="H5" s="343"/>
      <c r="I5" s="344"/>
      <c r="J5" s="345"/>
      <c r="K5" s="345"/>
      <c r="L5" s="345"/>
    </row>
    <row r="6" spans="1:13" ht="15" customHeight="1" x14ac:dyDescent="0.25">
      <c r="A6" s="327" t="s">
        <v>7</v>
      </c>
      <c r="B6" s="333">
        <v>834123900</v>
      </c>
      <c r="C6" s="328">
        <v>0</v>
      </c>
      <c r="D6" s="349">
        <v>0</v>
      </c>
      <c r="J6" s="8"/>
      <c r="K6" s="8"/>
      <c r="L6" s="8"/>
    </row>
    <row r="7" spans="1:13" ht="15" customHeight="1" x14ac:dyDescent="0.25">
      <c r="A7" s="12" t="s">
        <v>373</v>
      </c>
      <c r="B7" s="13">
        <f>SUM(B6:B6)</f>
        <v>834123900</v>
      </c>
      <c r="C7" s="347">
        <f>SUM(C6:C6)</f>
        <v>0</v>
      </c>
      <c r="D7" s="350">
        <f>SUM(D6:D6)</f>
        <v>0</v>
      </c>
      <c r="J7" s="8"/>
      <c r="K7" s="324"/>
      <c r="L7" s="324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  <pageSetUpPr fitToPage="1"/>
  </sheetPr>
  <dimension ref="A1:M38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17" customWidth="1"/>
    <col min="2" max="2" width="19.85546875" style="317" customWidth="1"/>
    <col min="3" max="3" width="19.28515625" style="317" customWidth="1"/>
    <col min="4" max="4" width="17.42578125" style="317" customWidth="1"/>
    <col min="5" max="6" width="9.140625" style="317"/>
    <col min="7" max="7" width="9.28515625" style="317" bestFit="1" customWidth="1"/>
    <col min="8" max="8" width="18.42578125" style="317" customWidth="1"/>
    <col min="9" max="9" width="9.28515625" style="317" bestFit="1" customWidth="1"/>
    <col min="10" max="10" width="14.28515625" style="317" bestFit="1" customWidth="1"/>
    <col min="11" max="11" width="12.85546875" style="317" customWidth="1"/>
    <col min="12" max="12" width="11" style="317" bestFit="1" customWidth="1"/>
    <col min="13" max="13" width="24.140625" style="317" customWidth="1"/>
    <col min="14" max="16384" width="9.140625" style="317"/>
  </cols>
  <sheetData>
    <row r="1" spans="1:13" ht="61.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316" t="s">
        <v>0</v>
      </c>
      <c r="B2" s="316"/>
      <c r="C2" s="318"/>
      <c r="D2" s="319" t="s">
        <v>472</v>
      </c>
      <c r="E2" s="341" t="s">
        <v>183</v>
      </c>
      <c r="F2" s="341" t="s">
        <v>54</v>
      </c>
      <c r="G2" s="341" t="s">
        <v>39</v>
      </c>
      <c r="H2" s="341" t="s">
        <v>184</v>
      </c>
      <c r="I2" s="340" t="s">
        <v>90</v>
      </c>
      <c r="J2" s="341">
        <f>B7</f>
        <v>386915</v>
      </c>
      <c r="K2" s="341">
        <f t="shared" ref="K2:L2" si="0">C7</f>
        <v>0</v>
      </c>
      <c r="L2" s="341">
        <f t="shared" si="0"/>
        <v>0</v>
      </c>
      <c r="M2" s="384"/>
    </row>
    <row r="3" spans="1:13" ht="76.900000000000006" customHeight="1" x14ac:dyDescent="0.25">
      <c r="A3" s="435" t="s">
        <v>470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316" t="s">
        <v>0</v>
      </c>
      <c r="B4" s="316"/>
      <c r="C4" s="320"/>
      <c r="D4" s="320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95" customHeight="1" x14ac:dyDescent="0.25">
      <c r="A5" s="331" t="s">
        <v>4</v>
      </c>
      <c r="B5" s="331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321" t="s">
        <v>12</v>
      </c>
      <c r="B6" s="329">
        <v>386915</v>
      </c>
      <c r="C6" s="328">
        <v>0</v>
      </c>
      <c r="D6" s="349">
        <v>0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322" t="s">
        <v>373</v>
      </c>
      <c r="B7" s="323">
        <f>SUM(B6:B6)</f>
        <v>386915</v>
      </c>
      <c r="C7" s="347">
        <f>SUM(C6:C6)</f>
        <v>0</v>
      </c>
      <c r="D7" s="350">
        <f>SUM(D6:D6)</f>
        <v>0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rgb="FFFFFF00"/>
    <pageSetUpPr fitToPage="1"/>
  </sheetPr>
  <dimension ref="A1:M37"/>
  <sheetViews>
    <sheetView view="pageBreakPreview" topLeftCell="A4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2" style="3" customWidth="1"/>
    <col min="13" max="13" width="26.28515625" style="3" customWidth="1"/>
    <col min="14" max="16384" width="9.140625" style="3"/>
  </cols>
  <sheetData>
    <row r="1" spans="1:13" ht="44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51</v>
      </c>
      <c r="E2" s="341" t="s">
        <v>50</v>
      </c>
      <c r="F2" s="341" t="s">
        <v>48</v>
      </c>
      <c r="G2" s="341" t="s">
        <v>49</v>
      </c>
      <c r="H2" s="341" t="s">
        <v>47</v>
      </c>
      <c r="I2" s="340">
        <v>530</v>
      </c>
      <c r="J2" s="341">
        <f>B37</f>
        <v>46783214.210000008</v>
      </c>
      <c r="K2" s="341">
        <f t="shared" ref="K2:L2" si="0">C37</f>
        <v>44899494.469999999</v>
      </c>
      <c r="L2" s="341">
        <f t="shared" si="0"/>
        <v>42870835.410000004</v>
      </c>
      <c r="M2" s="384"/>
    </row>
    <row r="3" spans="1:13" ht="111" customHeight="1" x14ac:dyDescent="0.25">
      <c r="A3" s="435" t="s">
        <v>82</v>
      </c>
      <c r="B3" s="435"/>
      <c r="C3" s="435"/>
      <c r="D3" s="435"/>
      <c r="E3" s="342"/>
      <c r="F3" s="342"/>
      <c r="G3" s="342"/>
      <c r="H3" s="342"/>
      <c r="I3" s="342"/>
      <c r="J3" s="351"/>
      <c r="K3" s="351"/>
      <c r="L3" s="351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7" t="s">
        <v>4</v>
      </c>
      <c r="B5" s="7" t="s">
        <v>5</v>
      </c>
      <c r="C5" s="7" t="s">
        <v>6</v>
      </c>
      <c r="D5" s="390" t="s">
        <v>301</v>
      </c>
      <c r="E5" s="388"/>
      <c r="F5" s="388"/>
      <c r="G5" s="388"/>
      <c r="H5" s="388"/>
      <c r="I5" s="388"/>
      <c r="J5" s="389"/>
      <c r="K5" s="389"/>
      <c r="L5" s="389"/>
      <c r="M5" s="16"/>
    </row>
    <row r="6" spans="1:13" ht="15" customHeight="1" x14ac:dyDescent="0.25">
      <c r="A6" s="9" t="s">
        <v>7</v>
      </c>
      <c r="B6" s="31">
        <v>31518155</v>
      </c>
      <c r="C6" s="387">
        <v>31518155</v>
      </c>
      <c r="D6" s="391">
        <v>31518155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9" t="s">
        <v>8</v>
      </c>
      <c r="B7" s="31">
        <v>510972.39999999997</v>
      </c>
      <c r="C7" s="387">
        <v>510972.39999999997</v>
      </c>
      <c r="D7" s="391">
        <v>510972.39999999997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9" t="s">
        <v>9</v>
      </c>
      <c r="B8" s="31">
        <v>242711.88999999998</v>
      </c>
      <c r="C8" s="387">
        <v>255486.19999999998</v>
      </c>
      <c r="D8" s="391">
        <v>268260.51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9" t="s">
        <v>10</v>
      </c>
      <c r="B9" s="31">
        <v>510972.39999999997</v>
      </c>
      <c r="C9" s="387">
        <v>510972.39999999997</v>
      </c>
      <c r="D9" s="391">
        <v>510972.39999999997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9" t="s">
        <v>11</v>
      </c>
      <c r="B10" s="31">
        <v>255486.19999999998</v>
      </c>
      <c r="C10" s="387">
        <v>255486.19999999998</v>
      </c>
      <c r="D10" s="391">
        <v>255486.19999999998</v>
      </c>
    </row>
    <row r="11" spans="1:13" ht="15" customHeight="1" x14ac:dyDescent="0.25">
      <c r="A11" s="9" t="s">
        <v>12</v>
      </c>
      <c r="B11" s="31">
        <v>127743.09999999999</v>
      </c>
      <c r="C11" s="387">
        <v>114968.79</v>
      </c>
      <c r="D11" s="391">
        <v>102194.48</v>
      </c>
    </row>
    <row r="12" spans="1:13" ht="15" customHeight="1" x14ac:dyDescent="0.25">
      <c r="A12" s="9" t="s">
        <v>13</v>
      </c>
      <c r="B12" s="31">
        <v>723959.47</v>
      </c>
      <c r="C12" s="387">
        <v>660087.91999999993</v>
      </c>
      <c r="D12" s="391">
        <v>596216.37</v>
      </c>
    </row>
    <row r="13" spans="1:13" ht="15" customHeight="1" x14ac:dyDescent="0.25">
      <c r="A13" s="9" t="s">
        <v>14</v>
      </c>
      <c r="B13" s="31">
        <v>127743.09999999999</v>
      </c>
      <c r="C13" s="387">
        <v>127743.09999999999</v>
      </c>
      <c r="D13" s="391">
        <v>127743.09999999999</v>
      </c>
    </row>
    <row r="14" spans="1:13" ht="15" customHeight="1" x14ac:dyDescent="0.25">
      <c r="A14" s="9" t="s">
        <v>15</v>
      </c>
      <c r="B14" s="31">
        <v>127743.09999999999</v>
      </c>
      <c r="C14" s="387">
        <v>127743.09999999999</v>
      </c>
      <c r="D14" s="391">
        <v>127743.09999999999</v>
      </c>
    </row>
    <row r="15" spans="1:13" ht="15" customHeight="1" x14ac:dyDescent="0.25">
      <c r="A15" s="9" t="s">
        <v>16</v>
      </c>
      <c r="B15" s="31">
        <v>6030949.4500000002</v>
      </c>
      <c r="C15" s="387">
        <v>4300521.43</v>
      </c>
      <c r="D15" s="391">
        <v>2570093.41</v>
      </c>
    </row>
    <row r="16" spans="1:13" ht="15" customHeight="1" x14ac:dyDescent="0.25">
      <c r="A16" s="9" t="s">
        <v>17</v>
      </c>
      <c r="B16" s="31">
        <v>383229.3</v>
      </c>
      <c r="C16" s="387">
        <v>383229.3</v>
      </c>
      <c r="D16" s="391">
        <v>383229.3</v>
      </c>
    </row>
    <row r="17" spans="1:4" ht="15" customHeight="1" x14ac:dyDescent="0.25">
      <c r="A17" s="9" t="s">
        <v>18</v>
      </c>
      <c r="B17" s="31">
        <v>980182.79999999993</v>
      </c>
      <c r="C17" s="387">
        <v>980182.79999999993</v>
      </c>
      <c r="D17" s="391">
        <v>980182.79999999993</v>
      </c>
    </row>
    <row r="18" spans="1:4" ht="15" customHeight="1" x14ac:dyDescent="0.25">
      <c r="A18" s="9" t="s">
        <v>19</v>
      </c>
      <c r="B18" s="31">
        <v>638715.5</v>
      </c>
      <c r="C18" s="387">
        <v>664264.12</v>
      </c>
      <c r="D18" s="391">
        <v>689812.74</v>
      </c>
    </row>
    <row r="19" spans="1:4" ht="15" customHeight="1" x14ac:dyDescent="0.25">
      <c r="A19" s="9" t="s">
        <v>20</v>
      </c>
      <c r="B19" s="31">
        <v>191614.65</v>
      </c>
      <c r="C19" s="387">
        <v>127743.09999999999</v>
      </c>
      <c r="D19" s="391">
        <v>127743.09999999999</v>
      </c>
    </row>
    <row r="20" spans="1:4" ht="15" customHeight="1" x14ac:dyDescent="0.25">
      <c r="A20" s="9" t="s">
        <v>21</v>
      </c>
      <c r="B20" s="31">
        <v>681460.34</v>
      </c>
      <c r="C20" s="387">
        <v>630363.1</v>
      </c>
      <c r="D20" s="391">
        <v>579265.86</v>
      </c>
    </row>
    <row r="21" spans="1:4" ht="15" customHeight="1" x14ac:dyDescent="0.25">
      <c r="A21" s="9" t="s">
        <v>22</v>
      </c>
      <c r="B21" s="31">
        <v>63871.549999999996</v>
      </c>
      <c r="C21" s="387">
        <v>63871.549999999996</v>
      </c>
      <c r="D21" s="391">
        <v>63871.549999999996</v>
      </c>
    </row>
    <row r="22" spans="1:4" ht="15" customHeight="1" x14ac:dyDescent="0.25">
      <c r="A22" s="9" t="s">
        <v>23</v>
      </c>
      <c r="B22" s="31">
        <v>89420.17</v>
      </c>
      <c r="C22" s="387">
        <v>89420.17</v>
      </c>
      <c r="D22" s="391">
        <v>89420.17</v>
      </c>
    </row>
    <row r="23" spans="1:4" ht="15" customHeight="1" x14ac:dyDescent="0.25">
      <c r="A23" s="9" t="s">
        <v>24</v>
      </c>
      <c r="B23" s="31">
        <v>212987.07</v>
      </c>
      <c r="C23" s="387">
        <v>212987.07</v>
      </c>
      <c r="D23" s="391">
        <v>212987.07</v>
      </c>
    </row>
    <row r="24" spans="1:4" ht="15" customHeight="1" x14ac:dyDescent="0.25">
      <c r="A24" s="9" t="s">
        <v>25</v>
      </c>
      <c r="B24" s="31">
        <v>76645.86</v>
      </c>
      <c r="C24" s="387">
        <v>76645.86</v>
      </c>
      <c r="D24" s="391">
        <v>76645.86</v>
      </c>
    </row>
    <row r="25" spans="1:4" ht="15" customHeight="1" x14ac:dyDescent="0.25">
      <c r="A25" s="9" t="s">
        <v>26</v>
      </c>
      <c r="B25" s="31">
        <v>63871.549999999996</v>
      </c>
      <c r="C25" s="387">
        <v>63871.549999999996</v>
      </c>
      <c r="D25" s="391">
        <v>63871.549999999996</v>
      </c>
    </row>
    <row r="26" spans="1:4" ht="15" customHeight="1" x14ac:dyDescent="0.25">
      <c r="A26" s="9" t="s">
        <v>27</v>
      </c>
      <c r="B26" s="31">
        <v>327955.86</v>
      </c>
      <c r="C26" s="387">
        <v>327955.86</v>
      </c>
      <c r="D26" s="391">
        <v>327955.86</v>
      </c>
    </row>
    <row r="27" spans="1:4" ht="15" customHeight="1" x14ac:dyDescent="0.25">
      <c r="A27" s="9" t="s">
        <v>28</v>
      </c>
      <c r="B27" s="31">
        <v>127743.09999999999</v>
      </c>
      <c r="C27" s="387">
        <v>127743.09999999999</v>
      </c>
      <c r="D27" s="391">
        <v>127743.09999999999</v>
      </c>
    </row>
    <row r="28" spans="1:4" ht="15" customHeight="1" x14ac:dyDescent="0.25">
      <c r="A28" s="9" t="s">
        <v>29</v>
      </c>
      <c r="B28" s="31">
        <v>617834.5</v>
      </c>
      <c r="C28" s="387">
        <v>617834.5</v>
      </c>
      <c r="D28" s="391">
        <v>409023.63</v>
      </c>
    </row>
    <row r="29" spans="1:4" ht="15" customHeight="1" x14ac:dyDescent="0.25">
      <c r="A29" s="9" t="s">
        <v>30</v>
      </c>
      <c r="B29" s="31">
        <v>255486.19999999998</v>
      </c>
      <c r="C29" s="387">
        <v>255486.19999999998</v>
      </c>
      <c r="D29" s="391">
        <v>255486.19999999998</v>
      </c>
    </row>
    <row r="30" spans="1:4" ht="15" customHeight="1" x14ac:dyDescent="0.25">
      <c r="A30" s="9" t="s">
        <v>31</v>
      </c>
      <c r="B30" s="31">
        <v>196036.56</v>
      </c>
      <c r="C30" s="387">
        <v>196036.56</v>
      </c>
      <c r="D30" s="391">
        <v>196036.56</v>
      </c>
    </row>
    <row r="31" spans="1:4" ht="15" customHeight="1" x14ac:dyDescent="0.25">
      <c r="A31" s="9" t="s">
        <v>32</v>
      </c>
      <c r="B31" s="31">
        <v>307323.3</v>
      </c>
      <c r="C31" s="387">
        <v>307323.3</v>
      </c>
      <c r="D31" s="391">
        <v>307323.3</v>
      </c>
    </row>
    <row r="32" spans="1:4" ht="15" customHeight="1" x14ac:dyDescent="0.25">
      <c r="A32" s="9" t="s">
        <v>33</v>
      </c>
      <c r="B32" s="31">
        <v>127743.09999999999</v>
      </c>
      <c r="C32" s="387">
        <v>127743.09999999999</v>
      </c>
      <c r="D32" s="391">
        <v>127743.09999999999</v>
      </c>
    </row>
    <row r="33" spans="1:4" ht="15" customHeight="1" x14ac:dyDescent="0.25">
      <c r="A33" s="9" t="s">
        <v>34</v>
      </c>
      <c r="B33" s="31">
        <v>255486.19999999998</v>
      </c>
      <c r="C33" s="387">
        <v>255486.19999999998</v>
      </c>
      <c r="D33" s="391">
        <v>255486.19999999998</v>
      </c>
    </row>
    <row r="34" spans="1:4" ht="15" customHeight="1" x14ac:dyDescent="0.25">
      <c r="A34" s="9" t="s">
        <v>35</v>
      </c>
      <c r="B34" s="31">
        <v>306583.44</v>
      </c>
      <c r="C34" s="387">
        <v>306583.44</v>
      </c>
      <c r="D34" s="391">
        <v>306583.44</v>
      </c>
    </row>
    <row r="35" spans="1:4" ht="15" customHeight="1" x14ac:dyDescent="0.25">
      <c r="A35" s="9" t="s">
        <v>36</v>
      </c>
      <c r="B35" s="31">
        <v>255486.19999999998</v>
      </c>
      <c r="C35" s="387">
        <v>255486.19999999998</v>
      </c>
      <c r="D35" s="391">
        <v>255486.19999999998</v>
      </c>
    </row>
    <row r="36" spans="1:4" ht="15" customHeight="1" x14ac:dyDescent="0.25">
      <c r="A36" s="9" t="s">
        <v>37</v>
      </c>
      <c r="B36" s="31">
        <v>447100.85</v>
      </c>
      <c r="C36" s="387">
        <v>447100.85</v>
      </c>
      <c r="D36" s="391">
        <v>447100.85</v>
      </c>
    </row>
    <row r="37" spans="1:4" ht="19.5" customHeight="1" x14ac:dyDescent="0.25">
      <c r="A37" s="12" t="s">
        <v>373</v>
      </c>
      <c r="B37" s="13">
        <f>SUM(B6:B36)</f>
        <v>46783214.210000008</v>
      </c>
      <c r="C37" s="13">
        <f>SUM(C6:C36)</f>
        <v>44899494.469999999</v>
      </c>
      <c r="D37" s="359">
        <f>SUM(D6:D36)</f>
        <v>42870835.410000004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rgb="FFFFFF00"/>
    <pageSetUpPr fitToPage="1"/>
  </sheetPr>
  <dimension ref="A1:M35"/>
  <sheetViews>
    <sheetView view="pageBreakPreview" zoomScale="115" zoomScaleNormal="100" zoomScaleSheetLayoutView="115" workbookViewId="0">
      <selection activeCell="A6" sqref="A6:D35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2" width="14.7109375" style="3" customWidth="1"/>
    <col min="13" max="13" width="23.7109375" style="3" customWidth="1"/>
    <col min="14" max="16384" width="9.140625" style="3"/>
  </cols>
  <sheetData>
    <row r="1" spans="1:13" ht="37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52</v>
      </c>
      <c r="E2" s="341" t="s">
        <v>55</v>
      </c>
      <c r="F2" s="341" t="s">
        <v>54</v>
      </c>
      <c r="G2" s="341" t="s">
        <v>48</v>
      </c>
      <c r="H2" s="341" t="s">
        <v>53</v>
      </c>
      <c r="I2" s="340" t="s">
        <v>80</v>
      </c>
      <c r="J2" s="341">
        <f>B35</f>
        <v>3276000</v>
      </c>
      <c r="K2" s="341">
        <f t="shared" ref="K2:L2" si="0">C35</f>
        <v>3276000</v>
      </c>
      <c r="L2" s="341">
        <f t="shared" si="0"/>
        <v>3276000</v>
      </c>
      <c r="M2" s="384"/>
    </row>
    <row r="3" spans="1:13" ht="62.45" customHeight="1" x14ac:dyDescent="0.25">
      <c r="A3" s="431" t="s">
        <v>172</v>
      </c>
      <c r="B3" s="431"/>
      <c r="C3" s="431"/>
      <c r="D3" s="431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139" t="s">
        <v>4</v>
      </c>
      <c r="B5" s="139" t="s">
        <v>5</v>
      </c>
      <c r="C5" s="331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140" t="s">
        <v>7</v>
      </c>
      <c r="B6" s="141">
        <v>46800</v>
      </c>
      <c r="C6" s="141">
        <v>46800</v>
      </c>
      <c r="D6" s="141">
        <v>46800</v>
      </c>
      <c r="J6" s="8"/>
      <c r="K6" s="8"/>
      <c r="L6" s="8"/>
    </row>
    <row r="7" spans="1:13" ht="15" customHeight="1" x14ac:dyDescent="0.25">
      <c r="A7" s="140" t="s">
        <v>8</v>
      </c>
      <c r="B7" s="141">
        <v>3600</v>
      </c>
      <c r="C7" s="141">
        <v>3600</v>
      </c>
      <c r="D7" s="141">
        <v>3600</v>
      </c>
    </row>
    <row r="8" spans="1:13" ht="15" customHeight="1" x14ac:dyDescent="0.25">
      <c r="A8" s="140" t="s">
        <v>9</v>
      </c>
      <c r="B8" s="141">
        <v>162000</v>
      </c>
      <c r="C8" s="141">
        <v>162000</v>
      </c>
      <c r="D8" s="141">
        <v>162000</v>
      </c>
    </row>
    <row r="9" spans="1:13" ht="15" customHeight="1" x14ac:dyDescent="0.25">
      <c r="A9" s="140" t="s">
        <v>12</v>
      </c>
      <c r="B9" s="141">
        <v>147600</v>
      </c>
      <c r="C9" s="141">
        <v>147600</v>
      </c>
      <c r="D9" s="141">
        <v>147600</v>
      </c>
    </row>
    <row r="10" spans="1:13" ht="15" customHeight="1" x14ac:dyDescent="0.25">
      <c r="A10" s="140" t="s">
        <v>13</v>
      </c>
      <c r="B10" s="141">
        <v>280800</v>
      </c>
      <c r="C10" s="141">
        <v>280800</v>
      </c>
      <c r="D10" s="141">
        <v>284400</v>
      </c>
    </row>
    <row r="11" spans="1:13" ht="15" customHeight="1" x14ac:dyDescent="0.25">
      <c r="A11" s="140" t="s">
        <v>14</v>
      </c>
      <c r="B11" s="141">
        <v>172800</v>
      </c>
      <c r="C11" s="141">
        <v>172800</v>
      </c>
      <c r="D11" s="141">
        <v>169200</v>
      </c>
    </row>
    <row r="12" spans="1:13" ht="15" customHeight="1" x14ac:dyDescent="0.25">
      <c r="A12" s="140" t="s">
        <v>15</v>
      </c>
      <c r="B12" s="141">
        <v>97200</v>
      </c>
      <c r="C12" s="141">
        <v>97200</v>
      </c>
      <c r="D12" s="141">
        <v>97200</v>
      </c>
    </row>
    <row r="13" spans="1:13" ht="15" customHeight="1" x14ac:dyDescent="0.25">
      <c r="A13" s="140" t="s">
        <v>16</v>
      </c>
      <c r="B13" s="141">
        <v>151200</v>
      </c>
      <c r="C13" s="141">
        <v>151200</v>
      </c>
      <c r="D13" s="141">
        <v>151200</v>
      </c>
    </row>
    <row r="14" spans="1:13" ht="15" customHeight="1" x14ac:dyDescent="0.25">
      <c r="A14" s="140" t="s">
        <v>17</v>
      </c>
      <c r="B14" s="141">
        <v>198000</v>
      </c>
      <c r="C14" s="141">
        <v>198000</v>
      </c>
      <c r="D14" s="141">
        <v>198000</v>
      </c>
    </row>
    <row r="15" spans="1:13" ht="15" customHeight="1" x14ac:dyDescent="0.25">
      <c r="A15" s="140" t="s">
        <v>18</v>
      </c>
      <c r="B15" s="142">
        <v>72000</v>
      </c>
      <c r="C15" s="142">
        <v>72000</v>
      </c>
      <c r="D15" s="142">
        <v>72000</v>
      </c>
    </row>
    <row r="16" spans="1:13" ht="15" customHeight="1" x14ac:dyDescent="0.25">
      <c r="A16" s="140" t="s">
        <v>19</v>
      </c>
      <c r="B16" s="141">
        <v>79200</v>
      </c>
      <c r="C16" s="141">
        <v>79200</v>
      </c>
      <c r="D16" s="141">
        <v>79200</v>
      </c>
    </row>
    <row r="17" spans="1:4" ht="15" customHeight="1" x14ac:dyDescent="0.25">
      <c r="A17" s="140" t="s">
        <v>20</v>
      </c>
      <c r="B17" s="141">
        <v>10800</v>
      </c>
      <c r="C17" s="141">
        <v>10800</v>
      </c>
      <c r="D17" s="141">
        <v>10800</v>
      </c>
    </row>
    <row r="18" spans="1:4" ht="15" customHeight="1" x14ac:dyDescent="0.25">
      <c r="A18" s="140" t="s">
        <v>21</v>
      </c>
      <c r="B18" s="141">
        <v>75600</v>
      </c>
      <c r="C18" s="141">
        <v>75600</v>
      </c>
      <c r="D18" s="141">
        <v>75600</v>
      </c>
    </row>
    <row r="19" spans="1:4" ht="15" customHeight="1" x14ac:dyDescent="0.25">
      <c r="A19" s="140" t="s">
        <v>22</v>
      </c>
      <c r="B19" s="141">
        <v>122400</v>
      </c>
      <c r="C19" s="141">
        <v>122400</v>
      </c>
      <c r="D19" s="141">
        <v>122400</v>
      </c>
    </row>
    <row r="20" spans="1:4" ht="15" customHeight="1" x14ac:dyDescent="0.25">
      <c r="A20" s="140" t="s">
        <v>23</v>
      </c>
      <c r="B20" s="141">
        <v>284400</v>
      </c>
      <c r="C20" s="141">
        <v>284400</v>
      </c>
      <c r="D20" s="141">
        <v>284400</v>
      </c>
    </row>
    <row r="21" spans="1:4" ht="15" customHeight="1" x14ac:dyDescent="0.25">
      <c r="A21" s="140" t="s">
        <v>24</v>
      </c>
      <c r="B21" s="141">
        <v>43200</v>
      </c>
      <c r="C21" s="141">
        <v>43200</v>
      </c>
      <c r="D21" s="141">
        <v>43200</v>
      </c>
    </row>
    <row r="22" spans="1:4" ht="15" customHeight="1" x14ac:dyDescent="0.25">
      <c r="A22" s="140" t="s">
        <v>25</v>
      </c>
      <c r="B22" s="141">
        <v>111600</v>
      </c>
      <c r="C22" s="141">
        <v>111600</v>
      </c>
      <c r="D22" s="141">
        <v>111600</v>
      </c>
    </row>
    <row r="23" spans="1:4" ht="15" customHeight="1" x14ac:dyDescent="0.25">
      <c r="A23" s="140" t="s">
        <v>26</v>
      </c>
      <c r="B23" s="141">
        <v>144000</v>
      </c>
      <c r="C23" s="141">
        <v>144000</v>
      </c>
      <c r="D23" s="141">
        <v>144000</v>
      </c>
    </row>
    <row r="24" spans="1:4" ht="15" customHeight="1" x14ac:dyDescent="0.25">
      <c r="A24" s="140" t="s">
        <v>27</v>
      </c>
      <c r="B24" s="141">
        <v>90000</v>
      </c>
      <c r="C24" s="141">
        <v>90000</v>
      </c>
      <c r="D24" s="141">
        <v>90000</v>
      </c>
    </row>
    <row r="25" spans="1:4" ht="15" customHeight="1" x14ac:dyDescent="0.25">
      <c r="A25" s="140" t="s">
        <v>28</v>
      </c>
      <c r="B25" s="141">
        <v>190800</v>
      </c>
      <c r="C25" s="141">
        <v>190800</v>
      </c>
      <c r="D25" s="141">
        <v>190800</v>
      </c>
    </row>
    <row r="26" spans="1:4" ht="15" customHeight="1" x14ac:dyDescent="0.25">
      <c r="A26" s="140" t="s">
        <v>29</v>
      </c>
      <c r="B26" s="141">
        <v>162000</v>
      </c>
      <c r="C26" s="141">
        <v>162000</v>
      </c>
      <c r="D26" s="141">
        <v>162000</v>
      </c>
    </row>
    <row r="27" spans="1:4" ht="15" customHeight="1" x14ac:dyDescent="0.25">
      <c r="A27" s="140" t="s">
        <v>30</v>
      </c>
      <c r="B27" s="141">
        <v>118800</v>
      </c>
      <c r="C27" s="141">
        <v>118800</v>
      </c>
      <c r="D27" s="141">
        <v>118800</v>
      </c>
    </row>
    <row r="28" spans="1:4" ht="15" customHeight="1" x14ac:dyDescent="0.25">
      <c r="A28" s="140" t="s">
        <v>31</v>
      </c>
      <c r="B28" s="141">
        <v>61200</v>
      </c>
      <c r="C28" s="141">
        <v>61200</v>
      </c>
      <c r="D28" s="141">
        <v>61200</v>
      </c>
    </row>
    <row r="29" spans="1:4" ht="15" customHeight="1" x14ac:dyDescent="0.25">
      <c r="A29" s="140" t="s">
        <v>32</v>
      </c>
      <c r="B29" s="141">
        <v>36000</v>
      </c>
      <c r="C29" s="141">
        <v>36000</v>
      </c>
      <c r="D29" s="141">
        <v>36000</v>
      </c>
    </row>
    <row r="30" spans="1:4" ht="15" customHeight="1" x14ac:dyDescent="0.25">
      <c r="A30" s="140" t="s">
        <v>143</v>
      </c>
      <c r="B30" s="141">
        <v>129600</v>
      </c>
      <c r="C30" s="141">
        <v>129600</v>
      </c>
      <c r="D30" s="141">
        <v>129600</v>
      </c>
    </row>
    <row r="31" spans="1:4" ht="15" customHeight="1" x14ac:dyDescent="0.25">
      <c r="A31" s="140" t="s">
        <v>34</v>
      </c>
      <c r="B31" s="141">
        <v>144000</v>
      </c>
      <c r="C31" s="141">
        <v>144000</v>
      </c>
      <c r="D31" s="141">
        <v>144000</v>
      </c>
    </row>
    <row r="32" spans="1:4" ht="15" customHeight="1" x14ac:dyDescent="0.25">
      <c r="A32" s="140" t="s">
        <v>35</v>
      </c>
      <c r="B32" s="141">
        <v>14400</v>
      </c>
      <c r="C32" s="141">
        <v>14400</v>
      </c>
      <c r="D32" s="141">
        <v>14400</v>
      </c>
    </row>
    <row r="33" spans="1:4" ht="15" customHeight="1" x14ac:dyDescent="0.25">
      <c r="A33" s="140" t="s">
        <v>36</v>
      </c>
      <c r="B33" s="141">
        <v>46800</v>
      </c>
      <c r="C33" s="141">
        <v>46800</v>
      </c>
      <c r="D33" s="141">
        <v>46800</v>
      </c>
    </row>
    <row r="34" spans="1:4" ht="15" customHeight="1" x14ac:dyDescent="0.25">
      <c r="A34" s="140" t="s">
        <v>37</v>
      </c>
      <c r="B34" s="141">
        <v>79200</v>
      </c>
      <c r="C34" s="141">
        <v>79200</v>
      </c>
      <c r="D34" s="141">
        <v>79200</v>
      </c>
    </row>
    <row r="35" spans="1:4" ht="19.5" customHeight="1" x14ac:dyDescent="0.25">
      <c r="A35" s="12" t="s">
        <v>373</v>
      </c>
      <c r="B35" s="13">
        <f>SUM(B6:B34)</f>
        <v>3276000</v>
      </c>
      <c r="C35" s="13">
        <f>SUM(C6:C34)</f>
        <v>3276000</v>
      </c>
      <c r="D35" s="13">
        <f>SUM(D6:D34)</f>
        <v>3276000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9"/>
  <sheetViews>
    <sheetView view="pageBreakPreview" zoomScale="90" zoomScaleNormal="100" zoomScaleSheetLayoutView="90" workbookViewId="0">
      <selection activeCell="G53" sqref="G53"/>
    </sheetView>
  </sheetViews>
  <sheetFormatPr defaultColWidth="9.140625" defaultRowHeight="15" x14ac:dyDescent="0.25"/>
  <cols>
    <col min="1" max="1" width="50" style="317" customWidth="1"/>
    <col min="2" max="2" width="19.85546875" style="317" customWidth="1"/>
    <col min="3" max="3" width="21.42578125" style="317" customWidth="1"/>
    <col min="4" max="4" width="22.85546875" style="317" customWidth="1"/>
    <col min="5" max="5" width="19.85546875" style="317" bestFit="1" customWidth="1"/>
    <col min="6" max="6" width="18.42578125" style="317" bestFit="1" customWidth="1"/>
    <col min="7" max="7" width="18.7109375" style="317" bestFit="1" customWidth="1"/>
    <col min="8" max="8" width="16.42578125" style="317" customWidth="1"/>
    <col min="9" max="9" width="18.42578125" style="317" bestFit="1" customWidth="1"/>
    <col min="10" max="10" width="17.28515625" style="317" customWidth="1"/>
    <col min="11" max="11" width="17.42578125" style="317" customWidth="1"/>
    <col min="12" max="12" width="17.28515625" style="317" customWidth="1"/>
    <col min="13" max="13" width="23.5703125" style="317" customWidth="1"/>
    <col min="14" max="16384" width="9.140625" style="317"/>
  </cols>
  <sheetData>
    <row r="1" spans="1:13" ht="43.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316" t="s">
        <v>0</v>
      </c>
      <c r="B2" s="316"/>
      <c r="C2" s="318"/>
      <c r="D2" s="402" t="s">
        <v>56</v>
      </c>
      <c r="E2" s="341" t="s">
        <v>59</v>
      </c>
      <c r="F2" s="341" t="s">
        <v>60</v>
      </c>
      <c r="G2" s="341" t="s">
        <v>61</v>
      </c>
      <c r="H2" s="341" t="s">
        <v>58</v>
      </c>
      <c r="I2" s="340" t="s">
        <v>80</v>
      </c>
      <c r="J2" s="341">
        <f>B38</f>
        <v>11800902213</v>
      </c>
      <c r="K2" s="341">
        <f t="shared" ref="K2:L2" si="0">C38</f>
        <v>11292426289</v>
      </c>
      <c r="L2" s="341">
        <f t="shared" si="0"/>
        <v>11292426289</v>
      </c>
      <c r="M2" s="384"/>
    </row>
    <row r="3" spans="1:13" ht="45" customHeight="1" x14ac:dyDescent="0.25">
      <c r="A3" s="435" t="s">
        <v>386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316" t="s">
        <v>0</v>
      </c>
      <c r="B4" s="316"/>
      <c r="C4" s="24"/>
      <c r="D4" s="24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80" t="s">
        <v>4</v>
      </c>
      <c r="B5" s="80" t="s">
        <v>5</v>
      </c>
      <c r="C5" s="80" t="s">
        <v>6</v>
      </c>
      <c r="D5" s="392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81" t="s">
        <v>7</v>
      </c>
      <c r="B6" s="403">
        <v>3982789205</v>
      </c>
      <c r="C6" s="403">
        <v>3982789205</v>
      </c>
      <c r="D6" s="404">
        <v>3982789205</v>
      </c>
      <c r="E6" s="354"/>
      <c r="F6" s="354"/>
      <c r="G6" s="354"/>
      <c r="H6" s="354"/>
      <c r="I6" s="16"/>
      <c r="J6" s="354"/>
      <c r="K6" s="354"/>
      <c r="L6" s="354"/>
      <c r="M6" s="16"/>
    </row>
    <row r="7" spans="1:13" ht="15" customHeight="1" x14ac:dyDescent="0.25">
      <c r="A7" s="81" t="s">
        <v>8</v>
      </c>
      <c r="B7" s="403">
        <v>563605876</v>
      </c>
      <c r="C7" s="403">
        <v>563605876</v>
      </c>
      <c r="D7" s="404">
        <v>563605876</v>
      </c>
      <c r="E7" s="354"/>
      <c r="F7" s="354"/>
      <c r="G7" s="354"/>
      <c r="H7" s="354"/>
      <c r="I7" s="16"/>
      <c r="J7" s="354"/>
      <c r="K7" s="16"/>
      <c r="L7" s="16"/>
      <c r="M7" s="16"/>
    </row>
    <row r="8" spans="1:13" ht="15" customHeight="1" x14ac:dyDescent="0.25">
      <c r="A8" s="81" t="s">
        <v>9</v>
      </c>
      <c r="B8" s="403">
        <v>447834618</v>
      </c>
      <c r="C8" s="403">
        <v>447834618</v>
      </c>
      <c r="D8" s="404">
        <v>447834618</v>
      </c>
      <c r="E8" s="354"/>
      <c r="F8" s="354"/>
      <c r="G8" s="354"/>
      <c r="H8" s="354"/>
      <c r="I8" s="16"/>
      <c r="J8" s="354"/>
      <c r="K8" s="16"/>
      <c r="L8" s="16"/>
      <c r="M8" s="16"/>
    </row>
    <row r="9" spans="1:13" ht="15" customHeight="1" x14ac:dyDescent="0.25">
      <c r="A9" s="81" t="s">
        <v>10</v>
      </c>
      <c r="B9" s="403">
        <v>146383818</v>
      </c>
      <c r="C9" s="403">
        <v>146383818</v>
      </c>
      <c r="D9" s="404">
        <v>146383818</v>
      </c>
      <c r="E9" s="354"/>
      <c r="F9" s="354"/>
      <c r="G9" s="354"/>
      <c r="H9" s="354"/>
      <c r="I9" s="16"/>
      <c r="J9" s="354"/>
      <c r="K9" s="16"/>
      <c r="L9" s="16"/>
      <c r="M9" s="16"/>
    </row>
    <row r="10" spans="1:13" ht="15" customHeight="1" x14ac:dyDescent="0.25">
      <c r="A10" s="81" t="s">
        <v>11</v>
      </c>
      <c r="B10" s="403">
        <v>124988557</v>
      </c>
      <c r="C10" s="403">
        <v>124988557</v>
      </c>
      <c r="D10" s="404">
        <v>124988557</v>
      </c>
      <c r="E10" s="354"/>
      <c r="F10" s="354"/>
      <c r="G10" s="354"/>
      <c r="H10" s="354"/>
      <c r="I10" s="16"/>
      <c r="J10" s="354"/>
      <c r="K10" s="16"/>
      <c r="L10" s="16"/>
      <c r="M10" s="16"/>
    </row>
    <row r="11" spans="1:13" ht="15" customHeight="1" x14ac:dyDescent="0.25">
      <c r="A11" s="81" t="s">
        <v>12</v>
      </c>
      <c r="B11" s="403">
        <v>162093251</v>
      </c>
      <c r="C11" s="403">
        <v>162093251</v>
      </c>
      <c r="D11" s="403">
        <v>162093251</v>
      </c>
      <c r="E11" s="324"/>
      <c r="F11" s="354"/>
      <c r="G11" s="324"/>
      <c r="H11" s="354"/>
      <c r="J11" s="354"/>
    </row>
    <row r="12" spans="1:13" ht="15" customHeight="1" x14ac:dyDescent="0.25">
      <c r="A12" s="81" t="s">
        <v>13</v>
      </c>
      <c r="B12" s="403">
        <v>851630365</v>
      </c>
      <c r="C12" s="403">
        <v>851618365</v>
      </c>
      <c r="D12" s="403">
        <v>851618365</v>
      </c>
      <c r="E12" s="324"/>
      <c r="F12" s="354"/>
      <c r="G12" s="324"/>
      <c r="H12" s="354"/>
      <c r="J12" s="354"/>
    </row>
    <row r="13" spans="1:13" ht="15" customHeight="1" x14ac:dyDescent="0.25">
      <c r="A13" s="81" t="s">
        <v>14</v>
      </c>
      <c r="B13" s="403">
        <v>187450942</v>
      </c>
      <c r="C13" s="403">
        <v>187450942</v>
      </c>
      <c r="D13" s="403">
        <v>187450942</v>
      </c>
      <c r="E13" s="324"/>
      <c r="F13" s="354"/>
      <c r="G13" s="324"/>
      <c r="H13" s="354"/>
      <c r="J13" s="354"/>
    </row>
    <row r="14" spans="1:13" ht="15" customHeight="1" x14ac:dyDescent="0.25">
      <c r="A14" s="81" t="s">
        <v>15</v>
      </c>
      <c r="B14" s="403">
        <v>112847753</v>
      </c>
      <c r="C14" s="403">
        <v>112847753</v>
      </c>
      <c r="D14" s="403">
        <v>112847753</v>
      </c>
      <c r="E14" s="324"/>
      <c r="F14" s="354"/>
      <c r="G14" s="324"/>
      <c r="H14" s="354"/>
      <c r="J14" s="354"/>
    </row>
    <row r="15" spans="1:13" ht="15" customHeight="1" x14ac:dyDescent="0.25">
      <c r="A15" s="81" t="s">
        <v>16</v>
      </c>
      <c r="B15" s="403">
        <v>171460335</v>
      </c>
      <c r="C15" s="403">
        <v>171460335</v>
      </c>
      <c r="D15" s="403">
        <v>171460335</v>
      </c>
      <c r="E15" s="324"/>
      <c r="F15" s="354"/>
      <c r="G15" s="324"/>
      <c r="H15" s="354"/>
      <c r="J15" s="354"/>
    </row>
    <row r="16" spans="1:13" ht="15" customHeight="1" x14ac:dyDescent="0.25">
      <c r="A16" s="81" t="s">
        <v>17</v>
      </c>
      <c r="B16" s="403">
        <v>496207571</v>
      </c>
      <c r="C16" s="403">
        <v>496207571</v>
      </c>
      <c r="D16" s="403">
        <v>496207571</v>
      </c>
      <c r="E16" s="324"/>
      <c r="F16" s="354"/>
      <c r="G16" s="324"/>
      <c r="H16" s="354"/>
      <c r="J16" s="354"/>
    </row>
    <row r="17" spans="1:10" ht="15" customHeight="1" x14ac:dyDescent="0.25">
      <c r="A17" s="81" t="s">
        <v>18</v>
      </c>
      <c r="B17" s="403">
        <v>80792929</v>
      </c>
      <c r="C17" s="403">
        <v>80792929</v>
      </c>
      <c r="D17" s="403">
        <v>80792929</v>
      </c>
      <c r="E17" s="324"/>
      <c r="F17" s="354"/>
      <c r="G17" s="324"/>
      <c r="H17" s="354"/>
      <c r="J17" s="354"/>
    </row>
    <row r="18" spans="1:10" ht="15" customHeight="1" x14ac:dyDescent="0.25">
      <c r="A18" s="81" t="s">
        <v>19</v>
      </c>
      <c r="B18" s="403">
        <v>288329552</v>
      </c>
      <c r="C18" s="403">
        <v>288329552</v>
      </c>
      <c r="D18" s="403">
        <v>288329552</v>
      </c>
      <c r="E18" s="324"/>
      <c r="F18" s="354"/>
      <c r="G18" s="324"/>
      <c r="H18" s="354"/>
      <c r="J18" s="354"/>
    </row>
    <row r="19" spans="1:10" ht="15" customHeight="1" x14ac:dyDescent="0.25">
      <c r="A19" s="81" t="s">
        <v>20</v>
      </c>
      <c r="B19" s="403">
        <v>115324717</v>
      </c>
      <c r="C19" s="403">
        <v>115324717</v>
      </c>
      <c r="D19" s="403">
        <v>115324717</v>
      </c>
      <c r="E19" s="324"/>
      <c r="F19" s="354"/>
      <c r="G19" s="324"/>
      <c r="H19" s="354"/>
      <c r="J19" s="354"/>
    </row>
    <row r="20" spans="1:10" ht="15" customHeight="1" x14ac:dyDescent="0.25">
      <c r="A20" s="81" t="s">
        <v>21</v>
      </c>
      <c r="B20" s="403">
        <v>266890000</v>
      </c>
      <c r="C20" s="403">
        <v>266890000</v>
      </c>
      <c r="D20" s="403">
        <v>266890000</v>
      </c>
      <c r="E20" s="324"/>
      <c r="F20" s="354"/>
      <c r="G20" s="324"/>
      <c r="H20" s="354"/>
      <c r="J20" s="354"/>
    </row>
    <row r="21" spans="1:10" ht="15" customHeight="1" x14ac:dyDescent="0.25">
      <c r="A21" s="81" t="s">
        <v>22</v>
      </c>
      <c r="B21" s="403">
        <v>124656889</v>
      </c>
      <c r="C21" s="403">
        <v>124656889</v>
      </c>
      <c r="D21" s="403">
        <v>124656889</v>
      </c>
      <c r="E21" s="324"/>
      <c r="F21" s="354"/>
      <c r="G21" s="324"/>
      <c r="H21" s="354"/>
      <c r="J21" s="354"/>
    </row>
    <row r="22" spans="1:10" ht="15" customHeight="1" x14ac:dyDescent="0.25">
      <c r="A22" s="81" t="s">
        <v>23</v>
      </c>
      <c r="B22" s="403">
        <v>265863627</v>
      </c>
      <c r="C22" s="403">
        <v>265851627</v>
      </c>
      <c r="D22" s="403">
        <v>265851627</v>
      </c>
      <c r="E22" s="324"/>
      <c r="F22" s="354"/>
      <c r="G22" s="324"/>
      <c r="H22" s="354"/>
      <c r="J22" s="354"/>
    </row>
    <row r="23" spans="1:10" ht="15" customHeight="1" x14ac:dyDescent="0.25">
      <c r="A23" s="81" t="s">
        <v>24</v>
      </c>
      <c r="B23" s="403">
        <v>196786519</v>
      </c>
      <c r="C23" s="403">
        <v>196786519</v>
      </c>
      <c r="D23" s="403">
        <v>196786519</v>
      </c>
      <c r="E23" s="324"/>
      <c r="F23" s="354"/>
      <c r="G23" s="324"/>
      <c r="H23" s="354"/>
      <c r="J23" s="354"/>
    </row>
    <row r="24" spans="1:10" ht="15" customHeight="1" x14ac:dyDescent="0.25">
      <c r="A24" s="81" t="s">
        <v>25</v>
      </c>
      <c r="B24" s="403">
        <v>143753754</v>
      </c>
      <c r="C24" s="403">
        <v>143753754</v>
      </c>
      <c r="D24" s="403">
        <v>143753754</v>
      </c>
      <c r="E24" s="324"/>
      <c r="F24" s="354"/>
      <c r="G24" s="324"/>
      <c r="H24" s="354"/>
      <c r="J24" s="354"/>
    </row>
    <row r="25" spans="1:10" ht="15" customHeight="1" x14ac:dyDescent="0.25">
      <c r="A25" s="81" t="s">
        <v>26</v>
      </c>
      <c r="B25" s="403">
        <v>103995003</v>
      </c>
      <c r="C25" s="403">
        <v>103995003</v>
      </c>
      <c r="D25" s="403">
        <v>103995003</v>
      </c>
      <c r="E25" s="324"/>
      <c r="F25" s="354"/>
      <c r="G25" s="324"/>
      <c r="H25" s="354"/>
      <c r="J25" s="354"/>
    </row>
    <row r="26" spans="1:10" ht="15" customHeight="1" x14ac:dyDescent="0.25">
      <c r="A26" s="81" t="s">
        <v>27</v>
      </c>
      <c r="B26" s="403">
        <v>132595517</v>
      </c>
      <c r="C26" s="403">
        <v>132595517</v>
      </c>
      <c r="D26" s="403">
        <v>132595517</v>
      </c>
      <c r="E26" s="324"/>
      <c r="F26" s="354"/>
      <c r="G26" s="324"/>
      <c r="H26" s="354"/>
      <c r="J26" s="354"/>
    </row>
    <row r="27" spans="1:10" ht="15" customHeight="1" x14ac:dyDescent="0.25">
      <c r="A27" s="81" t="s">
        <v>28</v>
      </c>
      <c r="B27" s="403">
        <v>228262713</v>
      </c>
      <c r="C27" s="403">
        <v>228250713</v>
      </c>
      <c r="D27" s="403">
        <v>228250713</v>
      </c>
      <c r="E27" s="324"/>
      <c r="F27" s="354"/>
      <c r="G27" s="324"/>
      <c r="H27" s="354"/>
      <c r="J27" s="354"/>
    </row>
    <row r="28" spans="1:10" ht="15" customHeight="1" x14ac:dyDescent="0.25">
      <c r="A28" s="81" t="s">
        <v>29</v>
      </c>
      <c r="B28" s="403">
        <v>272840089</v>
      </c>
      <c r="C28" s="403">
        <v>272828089</v>
      </c>
      <c r="D28" s="403">
        <v>272828089</v>
      </c>
      <c r="E28" s="324"/>
      <c r="F28" s="354"/>
      <c r="G28" s="324"/>
      <c r="H28" s="354"/>
      <c r="J28" s="354"/>
    </row>
    <row r="29" spans="1:10" ht="15" customHeight="1" x14ac:dyDescent="0.25">
      <c r="A29" s="81" t="s">
        <v>30</v>
      </c>
      <c r="B29" s="403">
        <v>372354391</v>
      </c>
      <c r="C29" s="403">
        <v>372342391</v>
      </c>
      <c r="D29" s="403">
        <v>372342391</v>
      </c>
      <c r="E29" s="324"/>
      <c r="F29" s="354"/>
      <c r="G29" s="324"/>
      <c r="H29" s="354"/>
      <c r="J29" s="354"/>
    </row>
    <row r="30" spans="1:10" ht="15" customHeight="1" x14ac:dyDescent="0.25">
      <c r="A30" s="81" t="s">
        <v>31</v>
      </c>
      <c r="B30" s="403">
        <v>75120296</v>
      </c>
      <c r="C30" s="403">
        <v>75120296</v>
      </c>
      <c r="D30" s="403">
        <v>75120296</v>
      </c>
      <c r="E30" s="324"/>
      <c r="F30" s="354"/>
      <c r="G30" s="324"/>
      <c r="H30" s="354"/>
      <c r="J30" s="354"/>
    </row>
    <row r="31" spans="1:10" ht="15" customHeight="1" x14ac:dyDescent="0.25">
      <c r="A31" s="81" t="s">
        <v>32</v>
      </c>
      <c r="B31" s="403">
        <v>150813722</v>
      </c>
      <c r="C31" s="403">
        <v>150813722</v>
      </c>
      <c r="D31" s="403">
        <v>150813722</v>
      </c>
      <c r="E31" s="324"/>
      <c r="F31" s="354"/>
      <c r="G31" s="324"/>
      <c r="H31" s="354"/>
      <c r="J31" s="354"/>
    </row>
    <row r="32" spans="1:10" ht="15" customHeight="1" x14ac:dyDescent="0.25">
      <c r="A32" s="81" t="s">
        <v>33</v>
      </c>
      <c r="B32" s="403">
        <v>315883602</v>
      </c>
      <c r="C32" s="403">
        <v>315883602</v>
      </c>
      <c r="D32" s="403">
        <v>315883602</v>
      </c>
      <c r="E32" s="324"/>
      <c r="F32" s="354"/>
      <c r="G32" s="324"/>
      <c r="H32" s="354"/>
      <c r="J32" s="354"/>
    </row>
    <row r="33" spans="1:10" ht="15" customHeight="1" x14ac:dyDescent="0.25">
      <c r="A33" s="81" t="s">
        <v>34</v>
      </c>
      <c r="B33" s="403">
        <v>135049050</v>
      </c>
      <c r="C33" s="403">
        <v>135049050</v>
      </c>
      <c r="D33" s="403">
        <v>135049050</v>
      </c>
      <c r="E33" s="324"/>
      <c r="F33" s="354"/>
      <c r="G33" s="324"/>
      <c r="H33" s="354"/>
      <c r="J33" s="354"/>
    </row>
    <row r="34" spans="1:10" ht="15" customHeight="1" x14ac:dyDescent="0.25">
      <c r="A34" s="81" t="s">
        <v>35</v>
      </c>
      <c r="B34" s="403">
        <v>198531169</v>
      </c>
      <c r="C34" s="403">
        <v>198531169</v>
      </c>
      <c r="D34" s="403">
        <v>198531169</v>
      </c>
      <c r="E34" s="324"/>
      <c r="F34" s="354"/>
      <c r="G34" s="324"/>
      <c r="H34" s="354"/>
      <c r="J34" s="354"/>
    </row>
    <row r="35" spans="1:10" ht="15" customHeight="1" x14ac:dyDescent="0.25">
      <c r="A35" s="81" t="s">
        <v>36</v>
      </c>
      <c r="B35" s="403">
        <v>241354358</v>
      </c>
      <c r="C35" s="403">
        <v>241354358</v>
      </c>
      <c r="D35" s="403">
        <v>241354358</v>
      </c>
      <c r="E35" s="324"/>
      <c r="F35" s="354"/>
      <c r="G35" s="324"/>
      <c r="H35" s="354"/>
      <c r="J35" s="354"/>
    </row>
    <row r="36" spans="1:10" ht="15" customHeight="1" x14ac:dyDescent="0.25">
      <c r="A36" s="81" t="s">
        <v>37</v>
      </c>
      <c r="B36" s="403">
        <v>335996101</v>
      </c>
      <c r="C36" s="403">
        <v>335996101</v>
      </c>
      <c r="D36" s="403">
        <v>335996101</v>
      </c>
      <c r="E36" s="324"/>
      <c r="F36" s="354"/>
      <c r="G36" s="324"/>
      <c r="H36" s="354"/>
      <c r="J36" s="354"/>
    </row>
    <row r="37" spans="1:10" ht="15" customHeight="1" x14ac:dyDescent="0.25">
      <c r="A37" s="81" t="s">
        <v>38</v>
      </c>
      <c r="B37" s="403">
        <v>508415924</v>
      </c>
      <c r="C37" s="403">
        <v>0</v>
      </c>
      <c r="D37" s="403">
        <v>0</v>
      </c>
      <c r="E37" s="324"/>
      <c r="F37" s="354"/>
      <c r="G37" s="324"/>
      <c r="H37" s="354"/>
      <c r="J37" s="354"/>
    </row>
    <row r="38" spans="1:10" ht="19.5" customHeight="1" x14ac:dyDescent="0.25">
      <c r="A38" s="322" t="s">
        <v>373</v>
      </c>
      <c r="B38" s="323">
        <f>SUM(B6:B37)</f>
        <v>11800902213</v>
      </c>
      <c r="C38" s="323">
        <f>SUM(C6:C37)</f>
        <v>11292426289</v>
      </c>
      <c r="D38" s="323">
        <f>SUM(D6:D37)</f>
        <v>11292426289</v>
      </c>
      <c r="E38" s="324"/>
      <c r="F38" s="354"/>
      <c r="G38" s="324"/>
      <c r="H38" s="354"/>
      <c r="J38" s="354"/>
    </row>
    <row r="39" spans="1:10" x14ac:dyDescent="0.25">
      <c r="B39" s="336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47.7109375" style="3" customWidth="1"/>
    <col min="2" max="2" width="19.85546875" style="3" customWidth="1"/>
    <col min="3" max="3" width="19.28515625" style="3" customWidth="1"/>
    <col min="4" max="4" width="17.42578125" style="3" customWidth="1"/>
    <col min="5" max="5" width="13" style="3" customWidth="1"/>
    <col min="6" max="6" width="6.5703125" style="3" customWidth="1"/>
    <col min="7" max="7" width="8.28515625" style="3" customWidth="1"/>
    <col min="8" max="8" width="17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4.5703125" style="3" customWidth="1"/>
    <col min="13" max="13" width="22.5703125" style="3" customWidth="1"/>
    <col min="14" max="16384" width="9.140625" style="3"/>
  </cols>
  <sheetData>
    <row r="1" spans="1:13" ht="43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57</v>
      </c>
      <c r="E2" s="341" t="s">
        <v>59</v>
      </c>
      <c r="F2" s="341" t="s">
        <v>63</v>
      </c>
      <c r="G2" s="341" t="s">
        <v>48</v>
      </c>
      <c r="H2" s="341" t="s">
        <v>62</v>
      </c>
      <c r="I2" s="340">
        <v>530</v>
      </c>
      <c r="J2" s="341">
        <f>B37</f>
        <v>164971390</v>
      </c>
      <c r="K2" s="341">
        <f t="shared" ref="K2:L2" si="0">C37</f>
        <v>164971390</v>
      </c>
      <c r="L2" s="341">
        <f t="shared" si="0"/>
        <v>164971390</v>
      </c>
      <c r="M2" s="384"/>
    </row>
    <row r="3" spans="1:13" ht="63.6" customHeight="1" x14ac:dyDescent="0.25">
      <c r="A3" s="435" t="s">
        <v>252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75" t="s">
        <v>4</v>
      </c>
      <c r="B5" s="75" t="s">
        <v>5</v>
      </c>
      <c r="C5" s="326" t="s">
        <v>6</v>
      </c>
      <c r="D5" s="348" t="s">
        <v>301</v>
      </c>
      <c r="E5" s="16"/>
      <c r="F5" s="16"/>
      <c r="G5" s="16"/>
      <c r="H5" s="16"/>
      <c r="I5" s="16"/>
      <c r="J5" s="393"/>
      <c r="K5" s="393"/>
      <c r="L5" s="393"/>
    </row>
    <row r="6" spans="1:13" ht="15" customHeight="1" x14ac:dyDescent="0.25">
      <c r="A6" s="76" t="s">
        <v>7</v>
      </c>
      <c r="B6" s="77">
        <v>88377294</v>
      </c>
      <c r="C6" s="328">
        <v>88377294</v>
      </c>
      <c r="D6" s="349">
        <v>88377294</v>
      </c>
      <c r="E6" s="16"/>
      <c r="F6" s="16"/>
      <c r="G6" s="16"/>
      <c r="H6" s="16"/>
      <c r="I6" s="16"/>
      <c r="J6" s="354"/>
      <c r="K6" s="354"/>
      <c r="L6" s="354"/>
    </row>
    <row r="7" spans="1:13" ht="15" customHeight="1" x14ac:dyDescent="0.25">
      <c r="A7" s="76" t="s">
        <v>8</v>
      </c>
      <c r="B7" s="77">
        <v>7787492</v>
      </c>
      <c r="C7" s="328">
        <v>7787492</v>
      </c>
      <c r="D7" s="349">
        <v>7787492</v>
      </c>
    </row>
    <row r="8" spans="1:13" ht="15" customHeight="1" x14ac:dyDescent="0.25">
      <c r="A8" s="76" t="s">
        <v>9</v>
      </c>
      <c r="B8" s="77">
        <v>4319730</v>
      </c>
      <c r="C8" s="328">
        <v>4319730</v>
      </c>
      <c r="D8" s="349">
        <v>4319730</v>
      </c>
    </row>
    <row r="9" spans="1:13" ht="15" customHeight="1" x14ac:dyDescent="0.25">
      <c r="A9" s="76" t="s">
        <v>10</v>
      </c>
      <c r="B9" s="77">
        <v>2735658</v>
      </c>
      <c r="C9" s="328">
        <v>2735658</v>
      </c>
      <c r="D9" s="349">
        <v>2735658</v>
      </c>
    </row>
    <row r="10" spans="1:13" ht="15" customHeight="1" x14ac:dyDescent="0.25">
      <c r="A10" s="76" t="s">
        <v>11</v>
      </c>
      <c r="B10" s="77">
        <v>1503277</v>
      </c>
      <c r="C10" s="328">
        <v>1503277</v>
      </c>
      <c r="D10" s="349">
        <v>1503277</v>
      </c>
    </row>
    <row r="11" spans="1:13" ht="15" customHeight="1" x14ac:dyDescent="0.25">
      <c r="A11" s="76" t="s">
        <v>12</v>
      </c>
      <c r="B11" s="77">
        <v>1204936</v>
      </c>
      <c r="C11" s="328">
        <v>1204936</v>
      </c>
      <c r="D11" s="349">
        <v>1204936</v>
      </c>
    </row>
    <row r="12" spans="1:13" ht="15" customHeight="1" x14ac:dyDescent="0.25">
      <c r="A12" s="76" t="s">
        <v>13</v>
      </c>
      <c r="B12" s="77">
        <v>7807068</v>
      </c>
      <c r="C12" s="328">
        <v>7807068</v>
      </c>
      <c r="D12" s="349">
        <v>7807068</v>
      </c>
    </row>
    <row r="13" spans="1:13" ht="15" customHeight="1" x14ac:dyDescent="0.25">
      <c r="A13" s="76" t="s">
        <v>14</v>
      </c>
      <c r="B13" s="77">
        <v>1870841</v>
      </c>
      <c r="C13" s="328">
        <v>1870841</v>
      </c>
      <c r="D13" s="349">
        <v>1870841</v>
      </c>
    </row>
    <row r="14" spans="1:13" ht="15" customHeight="1" x14ac:dyDescent="0.25">
      <c r="A14" s="76" t="s">
        <v>15</v>
      </c>
      <c r="B14" s="78">
        <v>697234</v>
      </c>
      <c r="C14" s="394">
        <v>697234</v>
      </c>
      <c r="D14" s="395">
        <v>697234</v>
      </c>
    </row>
    <row r="15" spans="1:13" ht="15" customHeight="1" x14ac:dyDescent="0.25">
      <c r="A15" s="76" t="s">
        <v>16</v>
      </c>
      <c r="B15" s="77">
        <v>1502263</v>
      </c>
      <c r="C15" s="328">
        <v>1502263</v>
      </c>
      <c r="D15" s="349">
        <v>1502263</v>
      </c>
    </row>
    <row r="16" spans="1:13" ht="15" customHeight="1" x14ac:dyDescent="0.25">
      <c r="A16" s="76" t="s">
        <v>17</v>
      </c>
      <c r="B16" s="77">
        <v>8786991</v>
      </c>
      <c r="C16" s="328">
        <v>8786991</v>
      </c>
      <c r="D16" s="349">
        <v>8786991</v>
      </c>
    </row>
    <row r="17" spans="1:4" ht="15" customHeight="1" x14ac:dyDescent="0.25">
      <c r="A17" s="76" t="s">
        <v>18</v>
      </c>
      <c r="B17" s="77">
        <v>428844</v>
      </c>
      <c r="C17" s="328">
        <v>428844</v>
      </c>
      <c r="D17" s="349">
        <v>428844</v>
      </c>
    </row>
    <row r="18" spans="1:4" ht="15" customHeight="1" x14ac:dyDescent="0.25">
      <c r="A18" s="76" t="s">
        <v>19</v>
      </c>
      <c r="B18" s="77">
        <v>2994083</v>
      </c>
      <c r="C18" s="328">
        <v>2994083</v>
      </c>
      <c r="D18" s="349">
        <v>2994083</v>
      </c>
    </row>
    <row r="19" spans="1:4" ht="15" customHeight="1" x14ac:dyDescent="0.25">
      <c r="A19" s="76" t="s">
        <v>20</v>
      </c>
      <c r="B19" s="77">
        <v>1265154</v>
      </c>
      <c r="C19" s="328">
        <v>1265154</v>
      </c>
      <c r="D19" s="349">
        <v>1265154</v>
      </c>
    </row>
    <row r="20" spans="1:4" ht="15" customHeight="1" x14ac:dyDescent="0.25">
      <c r="A20" s="76" t="s">
        <v>21</v>
      </c>
      <c r="B20" s="77">
        <v>2479048</v>
      </c>
      <c r="C20" s="328">
        <v>2479048</v>
      </c>
      <c r="D20" s="349">
        <v>2479048</v>
      </c>
    </row>
    <row r="21" spans="1:4" ht="15" customHeight="1" x14ac:dyDescent="0.25">
      <c r="A21" s="76" t="s">
        <v>22</v>
      </c>
      <c r="B21" s="77">
        <v>929430</v>
      </c>
      <c r="C21" s="328">
        <v>929430</v>
      </c>
      <c r="D21" s="349">
        <v>929430</v>
      </c>
    </row>
    <row r="22" spans="1:4" ht="15" customHeight="1" x14ac:dyDescent="0.25">
      <c r="A22" s="76" t="s">
        <v>23</v>
      </c>
      <c r="B22" s="77">
        <v>2703805</v>
      </c>
      <c r="C22" s="328">
        <v>2703805</v>
      </c>
      <c r="D22" s="349">
        <v>2703805</v>
      </c>
    </row>
    <row r="23" spans="1:4" ht="15" customHeight="1" x14ac:dyDescent="0.25">
      <c r="A23" s="76" t="s">
        <v>24</v>
      </c>
      <c r="B23" s="77">
        <v>937037</v>
      </c>
      <c r="C23" s="328">
        <v>937037</v>
      </c>
      <c r="D23" s="349">
        <v>937037</v>
      </c>
    </row>
    <row r="24" spans="1:4" ht="15" customHeight="1" x14ac:dyDescent="0.25">
      <c r="A24" s="76" t="s">
        <v>25</v>
      </c>
      <c r="B24" s="77">
        <v>765435</v>
      </c>
      <c r="C24" s="328">
        <v>765435</v>
      </c>
      <c r="D24" s="349">
        <v>765435</v>
      </c>
    </row>
    <row r="25" spans="1:4" ht="15" customHeight="1" x14ac:dyDescent="0.25">
      <c r="A25" s="76" t="s">
        <v>26</v>
      </c>
      <c r="B25" s="77">
        <v>575071</v>
      </c>
      <c r="C25" s="328">
        <v>575071</v>
      </c>
      <c r="D25" s="349">
        <v>575071</v>
      </c>
    </row>
    <row r="26" spans="1:4" ht="15" customHeight="1" x14ac:dyDescent="0.25">
      <c r="A26" s="76" t="s">
        <v>27</v>
      </c>
      <c r="B26" s="77">
        <v>812999</v>
      </c>
      <c r="C26" s="328">
        <v>812999</v>
      </c>
      <c r="D26" s="349">
        <v>812999</v>
      </c>
    </row>
    <row r="27" spans="1:4" ht="15" customHeight="1" x14ac:dyDescent="0.25">
      <c r="A27" s="76" t="s">
        <v>28</v>
      </c>
      <c r="B27" s="77">
        <v>1649034</v>
      </c>
      <c r="C27" s="328">
        <v>1649034</v>
      </c>
      <c r="D27" s="349">
        <v>1649034</v>
      </c>
    </row>
    <row r="28" spans="1:4" ht="15" customHeight="1" x14ac:dyDescent="0.25">
      <c r="A28" s="76" t="s">
        <v>29</v>
      </c>
      <c r="B28" s="77">
        <v>2846834</v>
      </c>
      <c r="C28" s="328">
        <v>2846834</v>
      </c>
      <c r="D28" s="349">
        <v>2846834</v>
      </c>
    </row>
    <row r="29" spans="1:4" ht="15" customHeight="1" x14ac:dyDescent="0.25">
      <c r="A29" s="76" t="s">
        <v>30</v>
      </c>
      <c r="B29" s="77">
        <v>4911110</v>
      </c>
      <c r="C29" s="328">
        <v>4911110</v>
      </c>
      <c r="D29" s="349">
        <v>4911110</v>
      </c>
    </row>
    <row r="30" spans="1:4" ht="15" customHeight="1" x14ac:dyDescent="0.25">
      <c r="A30" s="76" t="s">
        <v>31</v>
      </c>
      <c r="B30" s="77">
        <v>428723</v>
      </c>
      <c r="C30" s="328">
        <v>428723</v>
      </c>
      <c r="D30" s="349">
        <v>428723</v>
      </c>
    </row>
    <row r="31" spans="1:4" ht="15" customHeight="1" x14ac:dyDescent="0.25">
      <c r="A31" s="76" t="s">
        <v>32</v>
      </c>
      <c r="B31" s="77">
        <v>1167607</v>
      </c>
      <c r="C31" s="328">
        <v>1167607</v>
      </c>
      <c r="D31" s="349">
        <v>1167607</v>
      </c>
    </row>
    <row r="32" spans="1:4" ht="15" customHeight="1" x14ac:dyDescent="0.25">
      <c r="A32" s="76" t="s">
        <v>33</v>
      </c>
      <c r="B32" s="77">
        <v>3261780</v>
      </c>
      <c r="C32" s="328">
        <v>3261780</v>
      </c>
      <c r="D32" s="349">
        <v>3261780</v>
      </c>
    </row>
    <row r="33" spans="1:4" ht="15" customHeight="1" x14ac:dyDescent="0.25">
      <c r="A33" s="76" t="s">
        <v>34</v>
      </c>
      <c r="B33" s="77">
        <v>1476156</v>
      </c>
      <c r="C33" s="328">
        <v>1476156</v>
      </c>
      <c r="D33" s="349">
        <v>1476156</v>
      </c>
    </row>
    <row r="34" spans="1:4" ht="15" customHeight="1" x14ac:dyDescent="0.25">
      <c r="A34" s="76" t="s">
        <v>35</v>
      </c>
      <c r="B34" s="77">
        <v>2060775</v>
      </c>
      <c r="C34" s="328">
        <v>2060775</v>
      </c>
      <c r="D34" s="349">
        <v>2060775</v>
      </c>
    </row>
    <row r="35" spans="1:4" ht="15" customHeight="1" x14ac:dyDescent="0.25">
      <c r="A35" s="76" t="s">
        <v>36</v>
      </c>
      <c r="B35" s="77">
        <v>2743104</v>
      </c>
      <c r="C35" s="328">
        <v>2743104</v>
      </c>
      <c r="D35" s="349">
        <v>2743104</v>
      </c>
    </row>
    <row r="36" spans="1:4" ht="15" customHeight="1" x14ac:dyDescent="0.25">
      <c r="A36" s="76" t="s">
        <v>37</v>
      </c>
      <c r="B36" s="77">
        <v>3942577</v>
      </c>
      <c r="C36" s="328">
        <v>3942577</v>
      </c>
      <c r="D36" s="349">
        <v>3942577</v>
      </c>
    </row>
    <row r="37" spans="1:4" ht="19.5" customHeight="1" x14ac:dyDescent="0.25">
      <c r="A37" s="73" t="s">
        <v>373</v>
      </c>
      <c r="B37" s="74">
        <f>SUM(B6:B36)</f>
        <v>164971390</v>
      </c>
      <c r="C37" s="74">
        <f>SUM(C6:C36)</f>
        <v>164971390</v>
      </c>
      <c r="D37" s="359">
        <f>SUM(D6:D36)</f>
        <v>164971390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3" fitToHeight="0" orientation="portrait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tabColor rgb="FFFFFF00"/>
    <pageSetUpPr fitToPage="1"/>
  </sheetPr>
  <dimension ref="A1:M30"/>
  <sheetViews>
    <sheetView view="pageBreakPreview" zoomScaleNormal="100" zoomScaleSheetLayoutView="100" workbookViewId="0">
      <selection activeCell="A6" sqref="A6:D30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9" style="3" customWidth="1"/>
    <col min="5" max="6" width="9.140625" style="3"/>
    <col min="7" max="7" width="9.28515625" style="3" bestFit="1" customWidth="1"/>
    <col min="8" max="8" width="17" style="3" customWidth="1"/>
    <col min="9" max="9" width="9.140625" style="3" customWidth="1"/>
    <col min="10" max="10" width="14.28515625" style="3" bestFit="1" customWidth="1"/>
    <col min="11" max="11" width="14.140625" style="3" customWidth="1"/>
    <col min="12" max="12" width="14.28515625" style="3" customWidth="1"/>
    <col min="13" max="13" width="26.5703125" style="3" customWidth="1"/>
    <col min="14" max="16384" width="9.140625" style="3"/>
  </cols>
  <sheetData>
    <row r="1" spans="1:13" ht="64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46</v>
      </c>
      <c r="E2" s="341" t="s">
        <v>2</v>
      </c>
      <c r="F2" s="340">
        <v>14</v>
      </c>
      <c r="G2" s="341" t="s">
        <v>3</v>
      </c>
      <c r="H2" s="341" t="s">
        <v>45</v>
      </c>
      <c r="I2" s="340">
        <v>530</v>
      </c>
      <c r="J2" s="341">
        <f>B30</f>
        <v>29056300</v>
      </c>
      <c r="K2" s="341">
        <f t="shared" ref="K2:L2" si="0">C30</f>
        <v>29056300</v>
      </c>
      <c r="L2" s="341">
        <f t="shared" si="0"/>
        <v>29056300</v>
      </c>
      <c r="M2" s="384"/>
    </row>
    <row r="3" spans="1:13" ht="40.9" customHeight="1" x14ac:dyDescent="0.25">
      <c r="A3" s="440" t="s">
        <v>81</v>
      </c>
      <c r="B3" s="440"/>
      <c r="C3" s="440"/>
      <c r="D3" s="440"/>
      <c r="E3" s="342"/>
      <c r="F3" s="342"/>
      <c r="G3" s="342"/>
      <c r="H3" s="342"/>
      <c r="I3" s="342"/>
      <c r="J3" s="351"/>
      <c r="K3" s="351"/>
      <c r="L3" s="351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7" t="s">
        <v>4</v>
      </c>
      <c r="B5" s="7" t="s">
        <v>5</v>
      </c>
      <c r="C5" s="7" t="s">
        <v>6</v>
      </c>
      <c r="D5" s="326" t="s">
        <v>301</v>
      </c>
      <c r="E5" s="16"/>
      <c r="F5" s="16"/>
      <c r="G5" s="16"/>
      <c r="H5" s="16"/>
      <c r="I5" s="16"/>
      <c r="J5" s="389"/>
      <c r="K5" s="389"/>
      <c r="L5" s="389"/>
    </row>
    <row r="6" spans="1:13" ht="15" customHeight="1" x14ac:dyDescent="0.25">
      <c r="A6" s="9" t="s">
        <v>12</v>
      </c>
      <c r="B6" s="10">
        <v>1001100</v>
      </c>
      <c r="C6" s="10">
        <v>1001100</v>
      </c>
      <c r="D6" s="10">
        <v>1001100</v>
      </c>
    </row>
    <row r="7" spans="1:13" ht="15" customHeight="1" x14ac:dyDescent="0.25">
      <c r="A7" s="9" t="s">
        <v>13</v>
      </c>
      <c r="B7" s="10">
        <v>3449600</v>
      </c>
      <c r="C7" s="10">
        <v>3449600</v>
      </c>
      <c r="D7" s="10">
        <v>3449600</v>
      </c>
    </row>
    <row r="8" spans="1:13" ht="15" customHeight="1" x14ac:dyDescent="0.25">
      <c r="A8" s="9" t="s">
        <v>14</v>
      </c>
      <c r="B8" s="10">
        <v>1032900.0000000001</v>
      </c>
      <c r="C8" s="10">
        <v>1032900.0000000001</v>
      </c>
      <c r="D8" s="10">
        <v>1032900.0000000001</v>
      </c>
    </row>
    <row r="9" spans="1:13" ht="15" customHeight="1" x14ac:dyDescent="0.25">
      <c r="A9" s="9" t="s">
        <v>15</v>
      </c>
      <c r="B9" s="11">
        <v>536000</v>
      </c>
      <c r="C9" s="11">
        <v>536000</v>
      </c>
      <c r="D9" s="10">
        <v>536000</v>
      </c>
    </row>
    <row r="10" spans="1:13" ht="15" customHeight="1" x14ac:dyDescent="0.25">
      <c r="A10" s="9" t="s">
        <v>16</v>
      </c>
      <c r="B10" s="10">
        <v>868200</v>
      </c>
      <c r="C10" s="10">
        <v>868200</v>
      </c>
      <c r="D10" s="10">
        <v>868200</v>
      </c>
    </row>
    <row r="11" spans="1:13" ht="15" customHeight="1" x14ac:dyDescent="0.25">
      <c r="A11" s="9" t="s">
        <v>17</v>
      </c>
      <c r="B11" s="10">
        <v>3006500</v>
      </c>
      <c r="C11" s="10">
        <v>3006500</v>
      </c>
      <c r="D11" s="10">
        <v>3006500</v>
      </c>
    </row>
    <row r="12" spans="1:13" ht="15" customHeight="1" x14ac:dyDescent="0.25">
      <c r="A12" s="9" t="s">
        <v>18</v>
      </c>
      <c r="B12" s="10">
        <v>350500</v>
      </c>
      <c r="C12" s="10">
        <v>350500</v>
      </c>
      <c r="D12" s="10">
        <v>350500</v>
      </c>
    </row>
    <row r="13" spans="1:13" ht="15" customHeight="1" x14ac:dyDescent="0.25">
      <c r="A13" s="9" t="s">
        <v>20</v>
      </c>
      <c r="B13" s="10">
        <v>635900</v>
      </c>
      <c r="C13" s="10">
        <v>635900</v>
      </c>
      <c r="D13" s="10">
        <v>635900</v>
      </c>
    </row>
    <row r="14" spans="1:13" ht="15" customHeight="1" x14ac:dyDescent="0.25">
      <c r="A14" s="9" t="s">
        <v>21</v>
      </c>
      <c r="B14" s="10">
        <v>1624100</v>
      </c>
      <c r="C14" s="10">
        <v>1624100</v>
      </c>
      <c r="D14" s="10">
        <v>1624100</v>
      </c>
    </row>
    <row r="15" spans="1:13" ht="15" customHeight="1" x14ac:dyDescent="0.25">
      <c r="A15" s="9" t="s">
        <v>22</v>
      </c>
      <c r="B15" s="10">
        <v>926300</v>
      </c>
      <c r="C15" s="10">
        <v>926300</v>
      </c>
      <c r="D15" s="10">
        <v>926300</v>
      </c>
    </row>
    <row r="16" spans="1:13" ht="15" customHeight="1" x14ac:dyDescent="0.25">
      <c r="A16" s="9" t="s">
        <v>23</v>
      </c>
      <c r="B16" s="10">
        <v>1327900</v>
      </c>
      <c r="C16" s="10">
        <v>1327900</v>
      </c>
      <c r="D16" s="10">
        <v>1327900</v>
      </c>
    </row>
    <row r="17" spans="1:4" ht="15" customHeight="1" x14ac:dyDescent="0.25">
      <c r="A17" s="9" t="s">
        <v>24</v>
      </c>
      <c r="B17" s="10">
        <v>889700</v>
      </c>
      <c r="C17" s="10">
        <v>889700</v>
      </c>
      <c r="D17" s="10">
        <v>889700</v>
      </c>
    </row>
    <row r="18" spans="1:4" ht="15" customHeight="1" x14ac:dyDescent="0.25">
      <c r="A18" s="9" t="s">
        <v>25</v>
      </c>
      <c r="B18" s="10">
        <v>845500</v>
      </c>
      <c r="C18" s="10">
        <v>845500</v>
      </c>
      <c r="D18" s="10">
        <v>845500</v>
      </c>
    </row>
    <row r="19" spans="1:4" ht="15" customHeight="1" x14ac:dyDescent="0.25">
      <c r="A19" s="9" t="s">
        <v>26</v>
      </c>
      <c r="B19" s="10">
        <v>604400</v>
      </c>
      <c r="C19" s="10">
        <v>604400</v>
      </c>
      <c r="D19" s="10">
        <v>604400</v>
      </c>
    </row>
    <row r="20" spans="1:4" ht="15" customHeight="1" x14ac:dyDescent="0.25">
      <c r="A20" s="9" t="s">
        <v>27</v>
      </c>
      <c r="B20" s="10">
        <v>854900</v>
      </c>
      <c r="C20" s="10">
        <v>854900</v>
      </c>
      <c r="D20" s="10">
        <v>854900</v>
      </c>
    </row>
    <row r="21" spans="1:4" ht="15" customHeight="1" x14ac:dyDescent="0.25">
      <c r="A21" s="9" t="s">
        <v>28</v>
      </c>
      <c r="B21" s="10">
        <v>1397700</v>
      </c>
      <c r="C21" s="10">
        <v>1397700</v>
      </c>
      <c r="D21" s="10">
        <v>1397700</v>
      </c>
    </row>
    <row r="22" spans="1:4" ht="15" customHeight="1" x14ac:dyDescent="0.25">
      <c r="A22" s="9" t="s">
        <v>29</v>
      </c>
      <c r="B22" s="10">
        <v>1185800</v>
      </c>
      <c r="C22" s="10">
        <v>1185800</v>
      </c>
      <c r="D22" s="10">
        <v>1185800</v>
      </c>
    </row>
    <row r="23" spans="1:4" ht="15" customHeight="1" x14ac:dyDescent="0.25">
      <c r="A23" s="9" t="s">
        <v>30</v>
      </c>
      <c r="B23" s="10">
        <v>1950900</v>
      </c>
      <c r="C23" s="10">
        <v>1950900</v>
      </c>
      <c r="D23" s="10">
        <v>1950900</v>
      </c>
    </row>
    <row r="24" spans="1:4" ht="15" customHeight="1" x14ac:dyDescent="0.25">
      <c r="A24" s="9" t="s">
        <v>31</v>
      </c>
      <c r="B24" s="10">
        <v>331400</v>
      </c>
      <c r="C24" s="10">
        <v>331400</v>
      </c>
      <c r="D24" s="10">
        <v>331400</v>
      </c>
    </row>
    <row r="25" spans="1:4" ht="15" customHeight="1" x14ac:dyDescent="0.25">
      <c r="A25" s="9" t="s">
        <v>32</v>
      </c>
      <c r="B25" s="10">
        <v>762200</v>
      </c>
      <c r="C25" s="10">
        <v>762200</v>
      </c>
      <c r="D25" s="10">
        <v>762200</v>
      </c>
    </row>
    <row r="26" spans="1:4" ht="15" customHeight="1" x14ac:dyDescent="0.25">
      <c r="A26" s="9" t="s">
        <v>34</v>
      </c>
      <c r="B26" s="10">
        <v>795800</v>
      </c>
      <c r="C26" s="10">
        <v>795800</v>
      </c>
      <c r="D26" s="10">
        <v>795800</v>
      </c>
    </row>
    <row r="27" spans="1:4" ht="15" customHeight="1" x14ac:dyDescent="0.25">
      <c r="A27" s="9" t="s">
        <v>35</v>
      </c>
      <c r="B27" s="10">
        <v>1141500</v>
      </c>
      <c r="C27" s="10">
        <v>1141500</v>
      </c>
      <c r="D27" s="10">
        <v>1141500</v>
      </c>
    </row>
    <row r="28" spans="1:4" ht="15" customHeight="1" x14ac:dyDescent="0.25">
      <c r="A28" s="9" t="s">
        <v>36</v>
      </c>
      <c r="B28" s="10">
        <v>1766600</v>
      </c>
      <c r="C28" s="10">
        <v>1766600</v>
      </c>
      <c r="D28" s="10">
        <v>1766600</v>
      </c>
    </row>
    <row r="29" spans="1:4" ht="15" customHeight="1" x14ac:dyDescent="0.25">
      <c r="A29" s="9" t="s">
        <v>37</v>
      </c>
      <c r="B29" s="10">
        <v>1770900</v>
      </c>
      <c r="C29" s="10">
        <v>1770900</v>
      </c>
      <c r="D29" s="10">
        <v>1770900</v>
      </c>
    </row>
    <row r="30" spans="1:4" ht="19.5" customHeight="1" x14ac:dyDescent="0.25">
      <c r="A30" s="12" t="s">
        <v>373</v>
      </c>
      <c r="B30" s="13">
        <f>SUM(B6:B29)</f>
        <v>29056300</v>
      </c>
      <c r="C30" s="13">
        <f>SUM(C6:C29)</f>
        <v>29056300</v>
      </c>
      <c r="D30" s="13">
        <f>SUM(D6:D29)</f>
        <v>29056300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rgb="FFFFFF00"/>
    <pageSetUpPr fitToPage="1"/>
  </sheetPr>
  <dimension ref="A1:M40"/>
  <sheetViews>
    <sheetView view="pageBreakPreview" zoomScaleNormal="100" zoomScaleSheetLayoutView="100" workbookViewId="0">
      <selection activeCell="A6" sqref="A6:D38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28515625" style="3" customWidth="1"/>
    <col min="12" max="12" width="14.140625" style="3" bestFit="1" customWidth="1"/>
    <col min="13" max="13" width="23.85546875" style="3" customWidth="1"/>
    <col min="14" max="16384" width="9.140625" style="3"/>
  </cols>
  <sheetData>
    <row r="1" spans="1:13" ht="45.7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366</v>
      </c>
      <c r="E2" s="341" t="s">
        <v>66</v>
      </c>
      <c r="F2" s="340" t="s">
        <v>63</v>
      </c>
      <c r="G2" s="341" t="s">
        <v>48</v>
      </c>
      <c r="H2" s="341" t="s">
        <v>74</v>
      </c>
      <c r="I2" s="340">
        <v>530</v>
      </c>
      <c r="J2" s="341">
        <f>B38</f>
        <v>650216500</v>
      </c>
      <c r="K2" s="341">
        <f t="shared" ref="K2:L2" si="0">C38</f>
        <v>625348720</v>
      </c>
      <c r="L2" s="341">
        <f t="shared" si="0"/>
        <v>625835364</v>
      </c>
      <c r="M2" s="384"/>
    </row>
    <row r="3" spans="1:13" ht="58.9" customHeight="1" x14ac:dyDescent="0.25">
      <c r="A3" s="435" t="s">
        <v>192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284" t="s">
        <v>4</v>
      </c>
      <c r="B5" s="284" t="s">
        <v>5</v>
      </c>
      <c r="C5" s="284" t="s">
        <v>6</v>
      </c>
      <c r="D5" s="284" t="s">
        <v>301</v>
      </c>
      <c r="J5" s="132"/>
      <c r="K5" s="132"/>
      <c r="L5" s="132"/>
    </row>
    <row r="6" spans="1:13" ht="15" customHeight="1" x14ac:dyDescent="0.25">
      <c r="A6" s="286" t="s">
        <v>7</v>
      </c>
      <c r="B6" s="287">
        <v>65541564</v>
      </c>
      <c r="C6" s="287">
        <v>101483711.99999999</v>
      </c>
      <c r="D6" s="287">
        <v>109940688</v>
      </c>
      <c r="J6" s="8"/>
      <c r="K6" s="8"/>
      <c r="L6" s="8"/>
    </row>
    <row r="7" spans="1:13" ht="15" customHeight="1" x14ac:dyDescent="0.25">
      <c r="A7" s="286" t="s">
        <v>8</v>
      </c>
      <c r="B7" s="287">
        <v>19028196</v>
      </c>
      <c r="C7" s="287">
        <v>25370928</v>
      </c>
      <c r="D7" s="287">
        <v>25370928</v>
      </c>
    </row>
    <row r="8" spans="1:13" ht="15" customHeight="1" x14ac:dyDescent="0.25">
      <c r="A8" s="286" t="s">
        <v>9</v>
      </c>
      <c r="B8" s="287">
        <v>27485172</v>
      </c>
      <c r="C8" s="287">
        <v>38056392</v>
      </c>
      <c r="D8" s="287">
        <v>33827904</v>
      </c>
    </row>
    <row r="9" spans="1:13" ht="15" customHeight="1" x14ac:dyDescent="0.25">
      <c r="A9" s="286" t="s">
        <v>10</v>
      </c>
      <c r="B9" s="287">
        <v>12685464</v>
      </c>
      <c r="C9" s="287">
        <v>21142440</v>
      </c>
      <c r="D9" s="287">
        <v>19028196</v>
      </c>
    </row>
    <row r="10" spans="1:13" ht="15" customHeight="1" x14ac:dyDescent="0.25">
      <c r="A10" s="286" t="s">
        <v>11</v>
      </c>
      <c r="B10" s="287">
        <v>4228488</v>
      </c>
      <c r="C10" s="287">
        <v>6342732</v>
      </c>
      <c r="D10" s="287">
        <v>6342732</v>
      </c>
    </row>
    <row r="11" spans="1:13" ht="15" customHeight="1" x14ac:dyDescent="0.25">
      <c r="A11" s="286" t="s">
        <v>12</v>
      </c>
      <c r="B11" s="287">
        <v>2114244</v>
      </c>
      <c r="C11" s="287">
        <v>4228488</v>
      </c>
      <c r="D11" s="287">
        <v>4228488</v>
      </c>
    </row>
    <row r="12" spans="1:13" ht="15" customHeight="1" x14ac:dyDescent="0.25">
      <c r="A12" s="286" t="s">
        <v>13</v>
      </c>
      <c r="B12" s="287">
        <v>2114244</v>
      </c>
      <c r="C12" s="287">
        <v>2114244</v>
      </c>
      <c r="D12" s="287">
        <v>2114244</v>
      </c>
    </row>
    <row r="13" spans="1:13" ht="15" customHeight="1" x14ac:dyDescent="0.25">
      <c r="A13" s="286" t="s">
        <v>14</v>
      </c>
      <c r="B13" s="287">
        <v>4228488</v>
      </c>
      <c r="C13" s="287">
        <v>2114244</v>
      </c>
      <c r="D13" s="287">
        <v>2114244</v>
      </c>
    </row>
    <row r="14" spans="1:13" ht="15" customHeight="1" x14ac:dyDescent="0.25">
      <c r="A14" s="286" t="s">
        <v>15</v>
      </c>
      <c r="B14" s="288">
        <v>4228488</v>
      </c>
      <c r="C14" s="287">
        <v>8456976</v>
      </c>
      <c r="D14" s="287">
        <v>8456976</v>
      </c>
    </row>
    <row r="15" spans="1:13" ht="15" customHeight="1" x14ac:dyDescent="0.25">
      <c r="A15" s="286" t="s">
        <v>16</v>
      </c>
      <c r="B15" s="287">
        <v>10571220</v>
      </c>
      <c r="C15" s="287">
        <v>21142440</v>
      </c>
      <c r="D15" s="287">
        <v>23256684</v>
      </c>
    </row>
    <row r="16" spans="1:13" ht="15" customHeight="1" x14ac:dyDescent="0.25">
      <c r="A16" s="286" t="s">
        <v>17</v>
      </c>
      <c r="B16" s="287">
        <v>23256684</v>
      </c>
      <c r="C16" s="287">
        <v>25370928</v>
      </c>
      <c r="D16" s="287">
        <v>23256684</v>
      </c>
    </row>
    <row r="17" spans="1:4" ht="15" customHeight="1" x14ac:dyDescent="0.25">
      <c r="A17" s="286" t="s">
        <v>18</v>
      </c>
      <c r="B17" s="287">
        <v>4228488</v>
      </c>
      <c r="C17" s="287">
        <v>12685464</v>
      </c>
      <c r="D17" s="287">
        <v>12685464</v>
      </c>
    </row>
    <row r="18" spans="1:4" ht="15" customHeight="1" x14ac:dyDescent="0.25">
      <c r="A18" s="286" t="s">
        <v>19</v>
      </c>
      <c r="B18" s="287">
        <v>121209462</v>
      </c>
      <c r="C18" s="287">
        <v>38056392</v>
      </c>
      <c r="D18" s="287">
        <v>40170636</v>
      </c>
    </row>
    <row r="19" spans="1:4" ht="15" customHeight="1" x14ac:dyDescent="0.25">
      <c r="A19" s="286" t="s">
        <v>20</v>
      </c>
      <c r="B19" s="287">
        <v>4228488</v>
      </c>
      <c r="C19" s="287">
        <v>2114244</v>
      </c>
      <c r="D19" s="287">
        <v>2114244</v>
      </c>
    </row>
    <row r="20" spans="1:4" ht="15" customHeight="1" x14ac:dyDescent="0.25">
      <c r="A20" s="286" t="s">
        <v>21</v>
      </c>
      <c r="B20" s="287">
        <v>16913952</v>
      </c>
      <c r="C20" s="287">
        <v>23256684</v>
      </c>
      <c r="D20" s="287">
        <v>23256684</v>
      </c>
    </row>
    <row r="21" spans="1:4" ht="15" customHeight="1" x14ac:dyDescent="0.25">
      <c r="A21" s="286" t="s">
        <v>22</v>
      </c>
      <c r="B21" s="287">
        <v>4228488</v>
      </c>
      <c r="C21" s="287">
        <v>8456976</v>
      </c>
      <c r="D21" s="287">
        <v>8456976</v>
      </c>
    </row>
    <row r="22" spans="1:4" ht="15" customHeight="1" x14ac:dyDescent="0.25">
      <c r="A22" s="286" t="s">
        <v>23</v>
      </c>
      <c r="B22" s="287">
        <v>19028196</v>
      </c>
      <c r="C22" s="287">
        <v>29599416</v>
      </c>
      <c r="D22" s="287">
        <v>31713660</v>
      </c>
    </row>
    <row r="23" spans="1:4" ht="15" customHeight="1" x14ac:dyDescent="0.25">
      <c r="A23" s="286" t="s">
        <v>24</v>
      </c>
      <c r="B23" s="287">
        <v>8456976</v>
      </c>
      <c r="C23" s="287">
        <v>16913952</v>
      </c>
      <c r="D23" s="287">
        <v>16913952</v>
      </c>
    </row>
    <row r="24" spans="1:4" ht="15" customHeight="1" x14ac:dyDescent="0.25">
      <c r="A24" s="286" t="s">
        <v>25</v>
      </c>
      <c r="B24" s="287">
        <v>4228488</v>
      </c>
      <c r="C24" s="287">
        <v>4228488</v>
      </c>
      <c r="D24" s="287">
        <v>4228488</v>
      </c>
    </row>
    <row r="25" spans="1:4" ht="15" customHeight="1" x14ac:dyDescent="0.25">
      <c r="A25" s="286" t="s">
        <v>26</v>
      </c>
      <c r="B25" s="287">
        <v>4228488</v>
      </c>
      <c r="C25" s="287">
        <v>6342732</v>
      </c>
      <c r="D25" s="287">
        <v>8456976</v>
      </c>
    </row>
    <row r="26" spans="1:4" ht="15" customHeight="1" x14ac:dyDescent="0.25">
      <c r="A26" s="286" t="s">
        <v>27</v>
      </c>
      <c r="B26" s="287">
        <v>8456976</v>
      </c>
      <c r="C26" s="287">
        <v>12685464</v>
      </c>
      <c r="D26" s="287">
        <v>12685464</v>
      </c>
    </row>
    <row r="27" spans="1:4" ht="15" customHeight="1" x14ac:dyDescent="0.25">
      <c r="A27" s="286" t="s">
        <v>28</v>
      </c>
      <c r="B27" s="287">
        <v>64700460</v>
      </c>
      <c r="C27" s="287">
        <v>29599416</v>
      </c>
      <c r="D27" s="287">
        <v>29599416</v>
      </c>
    </row>
    <row r="28" spans="1:4" ht="15" customHeight="1" x14ac:dyDescent="0.25">
      <c r="A28" s="286" t="s">
        <v>29</v>
      </c>
      <c r="B28" s="287">
        <v>16913952</v>
      </c>
      <c r="C28" s="287">
        <v>12685464</v>
      </c>
      <c r="D28" s="287">
        <v>12685464</v>
      </c>
    </row>
    <row r="29" spans="1:4" ht="15" customHeight="1" x14ac:dyDescent="0.25">
      <c r="A29" s="286" t="s">
        <v>30</v>
      </c>
      <c r="B29" s="287">
        <v>112486968</v>
      </c>
      <c r="C29" s="287">
        <v>46513368</v>
      </c>
      <c r="D29" s="287">
        <v>44399124</v>
      </c>
    </row>
    <row r="30" spans="1:4" ht="15" customHeight="1" x14ac:dyDescent="0.25">
      <c r="A30" s="286" t="s">
        <v>31</v>
      </c>
      <c r="B30" s="287">
        <v>4228488</v>
      </c>
      <c r="C30" s="287">
        <v>10571220</v>
      </c>
      <c r="D30" s="287">
        <v>10571220</v>
      </c>
    </row>
    <row r="31" spans="1:4" ht="15" customHeight="1" x14ac:dyDescent="0.25">
      <c r="A31" s="286" t="s">
        <v>32</v>
      </c>
      <c r="B31" s="287">
        <v>4228488</v>
      </c>
      <c r="C31" s="287">
        <v>10571220</v>
      </c>
      <c r="D31" s="287">
        <v>8456976</v>
      </c>
    </row>
    <row r="32" spans="1:4" ht="15" customHeight="1" x14ac:dyDescent="0.25">
      <c r="A32" s="286" t="s">
        <v>33</v>
      </c>
      <c r="B32" s="287">
        <v>31713660</v>
      </c>
      <c r="C32" s="287">
        <v>40170636</v>
      </c>
      <c r="D32" s="287">
        <v>42284880</v>
      </c>
    </row>
    <row r="33" spans="1:4" ht="15" customHeight="1" x14ac:dyDescent="0.25">
      <c r="A33" s="286" t="s">
        <v>34</v>
      </c>
      <c r="B33" s="287">
        <v>2114244</v>
      </c>
      <c r="C33" s="287">
        <v>2114244</v>
      </c>
      <c r="D33" s="287">
        <v>2114244</v>
      </c>
    </row>
    <row r="34" spans="1:4" ht="15" customHeight="1" x14ac:dyDescent="0.25">
      <c r="A34" s="286" t="s">
        <v>35</v>
      </c>
      <c r="B34" s="287">
        <v>19028196</v>
      </c>
      <c r="C34" s="287">
        <v>27485172</v>
      </c>
      <c r="D34" s="287">
        <v>27485172</v>
      </c>
    </row>
    <row r="35" spans="1:4" ht="15" customHeight="1" x14ac:dyDescent="0.25">
      <c r="A35" s="286" t="s">
        <v>36</v>
      </c>
      <c r="B35" s="287">
        <v>4228488</v>
      </c>
      <c r="C35" s="287">
        <v>8456976</v>
      </c>
      <c r="D35" s="287">
        <v>6342732</v>
      </c>
    </row>
    <row r="36" spans="1:4" ht="15" customHeight="1" x14ac:dyDescent="0.25">
      <c r="A36" s="286" t="s">
        <v>37</v>
      </c>
      <c r="B36" s="287">
        <v>19028196</v>
      </c>
      <c r="C36" s="287">
        <v>25370928</v>
      </c>
      <c r="D36" s="287">
        <v>23256684</v>
      </c>
    </row>
    <row r="37" spans="1:4" ht="15" customHeight="1" x14ac:dyDescent="0.25">
      <c r="A37" s="286" t="s">
        <v>38</v>
      </c>
      <c r="B37" s="308">
        <v>855106</v>
      </c>
      <c r="C37" s="308">
        <v>1646740</v>
      </c>
      <c r="D37" s="308">
        <v>19140</v>
      </c>
    </row>
    <row r="38" spans="1:4" ht="19.5" customHeight="1" x14ac:dyDescent="0.25">
      <c r="A38" s="12" t="s">
        <v>373</v>
      </c>
      <c r="B38" s="13">
        <f>SUM(B6:B37)</f>
        <v>650216500</v>
      </c>
      <c r="C38" s="13">
        <f>SUM(C6:C37)</f>
        <v>625348720</v>
      </c>
      <c r="D38" s="13">
        <f>SUM(D6:D37)</f>
        <v>625835364</v>
      </c>
    </row>
    <row r="39" spans="1:4" x14ac:dyDescent="0.25">
      <c r="B39" s="29"/>
      <c r="C39" s="29"/>
      <c r="D39" s="29"/>
    </row>
    <row r="40" spans="1:4" x14ac:dyDescent="0.25">
      <c r="B40" s="317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28515625" defaultRowHeight="15" x14ac:dyDescent="0.25"/>
  <cols>
    <col min="1" max="1" width="47.140625" style="3" customWidth="1"/>
    <col min="2" max="2" width="19.7109375" style="3" customWidth="1"/>
    <col min="3" max="3" width="19.28515625" style="3" customWidth="1"/>
    <col min="4" max="4" width="17.42578125" style="3" customWidth="1"/>
    <col min="5" max="5" width="8.42578125" style="3" customWidth="1"/>
    <col min="6" max="7" width="6.7109375" style="3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5.28515625" style="3" customWidth="1"/>
    <col min="12" max="12" width="16.28515625" style="3" customWidth="1"/>
    <col min="13" max="13" width="16.140625" style="3" customWidth="1"/>
    <col min="14" max="16384" width="9.28515625" style="3"/>
  </cols>
  <sheetData>
    <row r="1" spans="1:13" ht="57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64</v>
      </c>
      <c r="E2" s="341" t="s">
        <v>68</v>
      </c>
      <c r="F2" s="340" t="s">
        <v>63</v>
      </c>
      <c r="G2" s="341" t="s">
        <v>48</v>
      </c>
      <c r="H2" s="341" t="s">
        <v>67</v>
      </c>
      <c r="I2" s="340" t="s">
        <v>80</v>
      </c>
      <c r="J2" s="341">
        <f>B37</f>
        <v>4310400</v>
      </c>
      <c r="K2" s="341">
        <f t="shared" ref="K2:L2" si="0">C37</f>
        <v>4310400</v>
      </c>
      <c r="L2" s="341">
        <f t="shared" si="0"/>
        <v>4310400</v>
      </c>
      <c r="M2" s="384"/>
    </row>
    <row r="3" spans="1:13" ht="56.45" customHeight="1" x14ac:dyDescent="0.25">
      <c r="A3" s="435" t="s">
        <v>352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285" t="s">
        <v>4</v>
      </c>
      <c r="B5" s="285" t="s">
        <v>5</v>
      </c>
      <c r="C5" s="285" t="s">
        <v>6</v>
      </c>
      <c r="D5" s="285" t="s">
        <v>301</v>
      </c>
      <c r="J5" s="132"/>
      <c r="K5" s="132"/>
      <c r="L5" s="132"/>
    </row>
    <row r="6" spans="1:13" ht="14.25" customHeight="1" x14ac:dyDescent="0.25">
      <c r="A6" s="269" t="s">
        <v>7</v>
      </c>
      <c r="B6" s="275">
        <v>931200</v>
      </c>
      <c r="C6" s="275">
        <v>931200</v>
      </c>
      <c r="D6" s="275">
        <v>931200</v>
      </c>
      <c r="J6" s="8"/>
      <c r="K6" s="8"/>
      <c r="L6" s="8"/>
    </row>
    <row r="7" spans="1:13" ht="15" customHeight="1" x14ac:dyDescent="0.25">
      <c r="A7" s="269" t="s">
        <v>8</v>
      </c>
      <c r="B7" s="275">
        <v>141600</v>
      </c>
      <c r="C7" s="275">
        <v>141600</v>
      </c>
      <c r="D7" s="275">
        <v>141600</v>
      </c>
    </row>
    <row r="8" spans="1:13" ht="15" customHeight="1" x14ac:dyDescent="0.25">
      <c r="A8" s="269" t="s">
        <v>9</v>
      </c>
      <c r="B8" s="275">
        <v>380800</v>
      </c>
      <c r="C8" s="275">
        <v>380800</v>
      </c>
      <c r="D8" s="275">
        <v>380800</v>
      </c>
    </row>
    <row r="9" spans="1:13" ht="15" customHeight="1" x14ac:dyDescent="0.25">
      <c r="A9" s="269" t="s">
        <v>10</v>
      </c>
      <c r="B9" s="275">
        <v>130800</v>
      </c>
      <c r="C9" s="275">
        <v>130800</v>
      </c>
      <c r="D9" s="275">
        <v>130800</v>
      </c>
    </row>
    <row r="10" spans="1:13" ht="15" customHeight="1" x14ac:dyDescent="0.25">
      <c r="A10" s="269" t="s">
        <v>11</v>
      </c>
      <c r="B10" s="275">
        <v>57200</v>
      </c>
      <c r="C10" s="275">
        <v>57200</v>
      </c>
      <c r="D10" s="275">
        <v>57200</v>
      </c>
    </row>
    <row r="11" spans="1:13" ht="15" customHeight="1" x14ac:dyDescent="0.25">
      <c r="A11" s="269" t="s">
        <v>12</v>
      </c>
      <c r="B11" s="275">
        <v>59600</v>
      </c>
      <c r="C11" s="275">
        <v>59600</v>
      </c>
      <c r="D11" s="275">
        <v>59600</v>
      </c>
    </row>
    <row r="12" spans="1:13" ht="15" customHeight="1" x14ac:dyDescent="0.25">
      <c r="A12" s="269" t="s">
        <v>13</v>
      </c>
      <c r="B12" s="275">
        <v>76400</v>
      </c>
      <c r="C12" s="275">
        <v>76400</v>
      </c>
      <c r="D12" s="275">
        <v>76400</v>
      </c>
    </row>
    <row r="13" spans="1:13" ht="15" customHeight="1" x14ac:dyDescent="0.25">
      <c r="A13" s="269" t="s">
        <v>14</v>
      </c>
      <c r="B13" s="275">
        <v>166800</v>
      </c>
      <c r="C13" s="275">
        <v>166800</v>
      </c>
      <c r="D13" s="275">
        <v>166800</v>
      </c>
    </row>
    <row r="14" spans="1:13" ht="15" customHeight="1" x14ac:dyDescent="0.25">
      <c r="A14" s="269" t="s">
        <v>15</v>
      </c>
      <c r="B14" s="275">
        <v>79600</v>
      </c>
      <c r="C14" s="275">
        <v>79600</v>
      </c>
      <c r="D14" s="275">
        <v>79600</v>
      </c>
    </row>
    <row r="15" spans="1:13" ht="15" customHeight="1" x14ac:dyDescent="0.25">
      <c r="A15" s="269" t="s">
        <v>16</v>
      </c>
      <c r="B15" s="275">
        <v>94000</v>
      </c>
      <c r="C15" s="275">
        <v>94000</v>
      </c>
      <c r="D15" s="275">
        <v>94000</v>
      </c>
    </row>
    <row r="16" spans="1:13" ht="15" customHeight="1" x14ac:dyDescent="0.25">
      <c r="A16" s="269" t="s">
        <v>17</v>
      </c>
      <c r="B16" s="275">
        <v>259200</v>
      </c>
      <c r="C16" s="275">
        <v>259200</v>
      </c>
      <c r="D16" s="275">
        <v>259200</v>
      </c>
    </row>
    <row r="17" spans="1:4" ht="15" customHeight="1" x14ac:dyDescent="0.25">
      <c r="A17" s="269" t="s">
        <v>18</v>
      </c>
      <c r="B17" s="275">
        <v>34400</v>
      </c>
      <c r="C17" s="275">
        <v>34400</v>
      </c>
      <c r="D17" s="275">
        <v>34400</v>
      </c>
    </row>
    <row r="18" spans="1:4" ht="15" customHeight="1" x14ac:dyDescent="0.25">
      <c r="A18" s="269" t="s">
        <v>19</v>
      </c>
      <c r="B18" s="275">
        <v>71200</v>
      </c>
      <c r="C18" s="275">
        <v>71200</v>
      </c>
      <c r="D18" s="275">
        <v>71200</v>
      </c>
    </row>
    <row r="19" spans="1:4" ht="15" customHeight="1" x14ac:dyDescent="0.25">
      <c r="A19" s="269" t="s">
        <v>20</v>
      </c>
      <c r="B19" s="275">
        <v>88000</v>
      </c>
      <c r="C19" s="275">
        <v>88000</v>
      </c>
      <c r="D19" s="275">
        <v>88000</v>
      </c>
    </row>
    <row r="20" spans="1:4" ht="15" customHeight="1" x14ac:dyDescent="0.25">
      <c r="A20" s="269" t="s">
        <v>21</v>
      </c>
      <c r="B20" s="275">
        <v>192000</v>
      </c>
      <c r="C20" s="275">
        <v>192000</v>
      </c>
      <c r="D20" s="275">
        <v>192000</v>
      </c>
    </row>
    <row r="21" spans="1:4" ht="15" customHeight="1" x14ac:dyDescent="0.25">
      <c r="A21" s="269" t="s">
        <v>22</v>
      </c>
      <c r="B21" s="275">
        <v>187600</v>
      </c>
      <c r="C21" s="275">
        <v>187600</v>
      </c>
      <c r="D21" s="275">
        <v>187600</v>
      </c>
    </row>
    <row r="22" spans="1:4" ht="15" customHeight="1" x14ac:dyDescent="0.25">
      <c r="A22" s="269" t="s">
        <v>23</v>
      </c>
      <c r="B22" s="275">
        <v>148000</v>
      </c>
      <c r="C22" s="275">
        <v>148000</v>
      </c>
      <c r="D22" s="275">
        <v>148000</v>
      </c>
    </row>
    <row r="23" spans="1:4" ht="15" customHeight="1" x14ac:dyDescent="0.25">
      <c r="A23" s="269" t="s">
        <v>24</v>
      </c>
      <c r="B23" s="275">
        <v>130000</v>
      </c>
      <c r="C23" s="275">
        <v>130000</v>
      </c>
      <c r="D23" s="275">
        <v>130000</v>
      </c>
    </row>
    <row r="24" spans="1:4" ht="15" customHeight="1" x14ac:dyDescent="0.25">
      <c r="A24" s="269" t="s">
        <v>25</v>
      </c>
      <c r="B24" s="275">
        <v>42800</v>
      </c>
      <c r="C24" s="275">
        <v>42800</v>
      </c>
      <c r="D24" s="275">
        <v>42800</v>
      </c>
    </row>
    <row r="25" spans="1:4" ht="15" customHeight="1" x14ac:dyDescent="0.25">
      <c r="A25" s="269" t="s">
        <v>26</v>
      </c>
      <c r="B25" s="275">
        <v>42800</v>
      </c>
      <c r="C25" s="275">
        <v>42800</v>
      </c>
      <c r="D25" s="275">
        <v>42800</v>
      </c>
    </row>
    <row r="26" spans="1:4" ht="15" customHeight="1" x14ac:dyDescent="0.25">
      <c r="A26" s="269" t="s">
        <v>27</v>
      </c>
      <c r="B26" s="275">
        <v>77200</v>
      </c>
      <c r="C26" s="275">
        <v>77200</v>
      </c>
      <c r="D26" s="275">
        <v>77200</v>
      </c>
    </row>
    <row r="27" spans="1:4" ht="15" customHeight="1" x14ac:dyDescent="0.25">
      <c r="A27" s="269" t="s">
        <v>28</v>
      </c>
      <c r="B27" s="275">
        <v>124800</v>
      </c>
      <c r="C27" s="275">
        <v>124800</v>
      </c>
      <c r="D27" s="275">
        <v>124800</v>
      </c>
    </row>
    <row r="28" spans="1:4" ht="15" customHeight="1" x14ac:dyDescent="0.25">
      <c r="A28" s="269" t="s">
        <v>29</v>
      </c>
      <c r="B28" s="275">
        <v>79600</v>
      </c>
      <c r="C28" s="275">
        <v>79600</v>
      </c>
      <c r="D28" s="275">
        <v>79600</v>
      </c>
    </row>
    <row r="29" spans="1:4" ht="15" customHeight="1" x14ac:dyDescent="0.25">
      <c r="A29" s="269" t="s">
        <v>30</v>
      </c>
      <c r="B29" s="275">
        <v>34400</v>
      </c>
      <c r="C29" s="275">
        <v>34400</v>
      </c>
      <c r="D29" s="275">
        <v>34400</v>
      </c>
    </row>
    <row r="30" spans="1:4" ht="15" customHeight="1" x14ac:dyDescent="0.25">
      <c r="A30" s="269" t="s">
        <v>31</v>
      </c>
      <c r="B30" s="275">
        <v>48800</v>
      </c>
      <c r="C30" s="275">
        <v>48800</v>
      </c>
      <c r="D30" s="275">
        <v>48800</v>
      </c>
    </row>
    <row r="31" spans="1:4" ht="15" customHeight="1" x14ac:dyDescent="0.25">
      <c r="A31" s="269" t="s">
        <v>32</v>
      </c>
      <c r="B31" s="275">
        <v>59600</v>
      </c>
      <c r="C31" s="275">
        <v>59600</v>
      </c>
      <c r="D31" s="275">
        <v>59600</v>
      </c>
    </row>
    <row r="32" spans="1:4" ht="15" customHeight="1" x14ac:dyDescent="0.25">
      <c r="A32" s="269" t="s">
        <v>33</v>
      </c>
      <c r="B32" s="275">
        <v>110800</v>
      </c>
      <c r="C32" s="275">
        <v>110800</v>
      </c>
      <c r="D32" s="275">
        <v>110800</v>
      </c>
    </row>
    <row r="33" spans="1:4" ht="15" customHeight="1" x14ac:dyDescent="0.25">
      <c r="A33" s="269" t="s">
        <v>34</v>
      </c>
      <c r="B33" s="275">
        <v>88000</v>
      </c>
      <c r="C33" s="275">
        <v>88000</v>
      </c>
      <c r="D33" s="275">
        <v>88000</v>
      </c>
    </row>
    <row r="34" spans="1:4" ht="15" customHeight="1" x14ac:dyDescent="0.25">
      <c r="A34" s="269" t="s">
        <v>35</v>
      </c>
      <c r="B34" s="275">
        <v>158400</v>
      </c>
      <c r="C34" s="275">
        <v>158400</v>
      </c>
      <c r="D34" s="275">
        <v>158400</v>
      </c>
    </row>
    <row r="35" spans="1:4" ht="15" customHeight="1" x14ac:dyDescent="0.25">
      <c r="A35" s="269" t="s">
        <v>36</v>
      </c>
      <c r="B35" s="275">
        <v>155200</v>
      </c>
      <c r="C35" s="275">
        <v>155200</v>
      </c>
      <c r="D35" s="275">
        <v>155200</v>
      </c>
    </row>
    <row r="36" spans="1:4" ht="15" customHeight="1" x14ac:dyDescent="0.25">
      <c r="A36" s="269" t="s">
        <v>37</v>
      </c>
      <c r="B36" s="275">
        <v>59600</v>
      </c>
      <c r="C36" s="275">
        <v>59600</v>
      </c>
      <c r="D36" s="275">
        <v>59600</v>
      </c>
    </row>
    <row r="37" spans="1:4" ht="19.5" customHeight="1" x14ac:dyDescent="0.25">
      <c r="A37" s="12" t="s">
        <v>373</v>
      </c>
      <c r="B37" s="13">
        <f>SUM(B6:B36)</f>
        <v>4310400</v>
      </c>
      <c r="C37" s="13">
        <f>SUM(C6:C36)</f>
        <v>4310400</v>
      </c>
      <c r="D37" s="13">
        <f>SUM(D6:D36)</f>
        <v>4310400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47.28515625" style="3" customWidth="1"/>
    <col min="2" max="2" width="19.71093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4.28515625" style="3" customWidth="1"/>
    <col min="12" max="12" width="14.140625" style="3" bestFit="1" customWidth="1"/>
    <col min="13" max="13" width="18.7109375" style="3" customWidth="1"/>
    <col min="14" max="16384" width="9.140625" style="3"/>
  </cols>
  <sheetData>
    <row r="1" spans="1:13" ht="4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65</v>
      </c>
      <c r="E2" s="341" t="s">
        <v>68</v>
      </c>
      <c r="F2" s="340" t="s">
        <v>63</v>
      </c>
      <c r="G2" s="341" t="s">
        <v>48</v>
      </c>
      <c r="H2" s="341" t="s">
        <v>471</v>
      </c>
      <c r="I2" s="340" t="s">
        <v>80</v>
      </c>
      <c r="J2" s="341">
        <f>B37</f>
        <v>485326261.39999998</v>
      </c>
      <c r="K2" s="341">
        <f t="shared" ref="K2:L2" si="0">C37</f>
        <v>485326261.39999998</v>
      </c>
      <c r="L2" s="341">
        <f t="shared" si="0"/>
        <v>485326261.39999998</v>
      </c>
      <c r="M2" s="384"/>
    </row>
    <row r="3" spans="1:13" ht="42.6" customHeight="1" x14ac:dyDescent="0.25">
      <c r="A3" s="435" t="s">
        <v>191</v>
      </c>
      <c r="B3" s="435"/>
      <c r="C3" s="435"/>
      <c r="D3" s="435"/>
      <c r="E3" s="366"/>
      <c r="F3" s="366"/>
      <c r="G3" s="366"/>
      <c r="H3" s="366"/>
      <c r="I3" s="366"/>
      <c r="J3" s="366"/>
      <c r="K3" s="366"/>
      <c r="L3" s="366"/>
      <c r="M3" s="367"/>
    </row>
    <row r="4" spans="1:13" ht="20.25" customHeight="1" x14ac:dyDescent="0.25">
      <c r="A4" s="2" t="s">
        <v>0</v>
      </c>
      <c r="B4" s="2"/>
      <c r="C4" s="6"/>
      <c r="D4" s="6" t="s">
        <v>1</v>
      </c>
      <c r="E4" s="368"/>
      <c r="F4" s="368"/>
      <c r="G4" s="368"/>
      <c r="H4" s="368"/>
      <c r="I4" s="369"/>
      <c r="J4" s="370"/>
      <c r="K4" s="370"/>
      <c r="L4" s="370"/>
      <c r="M4" s="367"/>
    </row>
    <row r="5" spans="1:13" ht="48.75" customHeight="1" x14ac:dyDescent="0.25">
      <c r="A5" s="285" t="s">
        <v>4</v>
      </c>
      <c r="B5" s="285" t="s">
        <v>5</v>
      </c>
      <c r="C5" s="285" t="s">
        <v>6</v>
      </c>
      <c r="D5" s="326" t="s">
        <v>301</v>
      </c>
      <c r="E5" s="367"/>
      <c r="F5" s="367"/>
      <c r="G5" s="367"/>
      <c r="H5" s="367"/>
      <c r="I5" s="367"/>
      <c r="J5" s="371"/>
      <c r="K5" s="371"/>
      <c r="L5" s="371"/>
      <c r="M5" s="367"/>
    </row>
    <row r="6" spans="1:13" ht="15" customHeight="1" x14ac:dyDescent="0.25">
      <c r="A6" s="289" t="s">
        <v>7</v>
      </c>
      <c r="B6" s="290">
        <v>116400600</v>
      </c>
      <c r="C6" s="290">
        <v>118716100</v>
      </c>
      <c r="D6" s="396">
        <v>112724400</v>
      </c>
      <c r="E6" s="367"/>
      <c r="F6" s="367"/>
      <c r="G6" s="367"/>
      <c r="H6" s="367"/>
      <c r="I6" s="367"/>
      <c r="J6" s="386"/>
      <c r="K6" s="386"/>
      <c r="L6" s="386"/>
      <c r="M6" s="367"/>
    </row>
    <row r="7" spans="1:13" ht="15" customHeight="1" x14ac:dyDescent="0.25">
      <c r="A7" s="289" t="s">
        <v>8</v>
      </c>
      <c r="B7" s="290">
        <v>24815600</v>
      </c>
      <c r="C7" s="290">
        <v>24872600</v>
      </c>
      <c r="D7" s="396">
        <v>23300200</v>
      </c>
      <c r="E7" s="367"/>
      <c r="F7" s="367"/>
      <c r="G7" s="367"/>
      <c r="H7" s="367"/>
      <c r="I7" s="367"/>
      <c r="J7" s="367"/>
      <c r="K7" s="367"/>
      <c r="L7" s="367"/>
      <c r="M7" s="367"/>
    </row>
    <row r="8" spans="1:13" ht="15" customHeight="1" x14ac:dyDescent="0.25">
      <c r="A8" s="289" t="s">
        <v>9</v>
      </c>
      <c r="B8" s="290">
        <v>20837300</v>
      </c>
      <c r="C8" s="290">
        <v>20796400</v>
      </c>
      <c r="D8" s="396">
        <v>21577100</v>
      </c>
      <c r="E8" s="367"/>
      <c r="F8" s="367"/>
      <c r="G8" s="367"/>
      <c r="H8" s="367"/>
      <c r="I8" s="367"/>
      <c r="J8" s="367"/>
      <c r="K8" s="367"/>
      <c r="L8" s="367"/>
      <c r="M8" s="367"/>
    </row>
    <row r="9" spans="1:13" ht="15" customHeight="1" x14ac:dyDescent="0.25">
      <c r="A9" s="289" t="s">
        <v>10</v>
      </c>
      <c r="B9" s="290">
        <v>13778700</v>
      </c>
      <c r="C9" s="290">
        <v>13586000</v>
      </c>
      <c r="D9" s="396">
        <v>15311500</v>
      </c>
      <c r="E9" s="367"/>
      <c r="F9" s="367"/>
      <c r="G9" s="367"/>
      <c r="H9" s="367"/>
      <c r="I9" s="367"/>
      <c r="J9" s="367"/>
      <c r="K9" s="367"/>
      <c r="L9" s="367"/>
      <c r="M9" s="367"/>
    </row>
    <row r="10" spans="1:13" ht="15" customHeight="1" x14ac:dyDescent="0.25">
      <c r="A10" s="289" t="s">
        <v>11</v>
      </c>
      <c r="B10" s="290">
        <v>5044600</v>
      </c>
      <c r="C10" s="290">
        <v>5273400</v>
      </c>
      <c r="D10" s="290">
        <v>5458600</v>
      </c>
    </row>
    <row r="11" spans="1:13" ht="15" customHeight="1" x14ac:dyDescent="0.25">
      <c r="A11" s="289" t="s">
        <v>12</v>
      </c>
      <c r="B11" s="290">
        <v>7003600</v>
      </c>
      <c r="C11" s="290">
        <v>6997600</v>
      </c>
      <c r="D11" s="290">
        <v>8985400</v>
      </c>
    </row>
    <row r="12" spans="1:13" ht="15" customHeight="1" x14ac:dyDescent="0.25">
      <c r="A12" s="289" t="s">
        <v>13</v>
      </c>
      <c r="B12" s="290">
        <v>15471300</v>
      </c>
      <c r="C12" s="290">
        <v>15297800</v>
      </c>
      <c r="D12" s="290">
        <v>14756800</v>
      </c>
    </row>
    <row r="13" spans="1:13" ht="15" customHeight="1" x14ac:dyDescent="0.25">
      <c r="A13" s="289" t="s">
        <v>14</v>
      </c>
      <c r="B13" s="290">
        <v>11119000</v>
      </c>
      <c r="C13" s="290">
        <v>11054500</v>
      </c>
      <c r="D13" s="290">
        <v>12612400</v>
      </c>
    </row>
    <row r="14" spans="1:13" ht="15" customHeight="1" x14ac:dyDescent="0.25">
      <c r="A14" s="289" t="s">
        <v>15</v>
      </c>
      <c r="B14" s="290">
        <v>5361100</v>
      </c>
      <c r="C14" s="290">
        <v>5451200</v>
      </c>
      <c r="D14" s="290">
        <v>6626900</v>
      </c>
    </row>
    <row r="15" spans="1:13" ht="15" customHeight="1" x14ac:dyDescent="0.25">
      <c r="A15" s="289" t="s">
        <v>16</v>
      </c>
      <c r="B15" s="290">
        <v>6769800</v>
      </c>
      <c r="C15" s="290">
        <v>6447000</v>
      </c>
      <c r="D15" s="290">
        <v>7187800</v>
      </c>
    </row>
    <row r="16" spans="1:13" ht="15" customHeight="1" x14ac:dyDescent="0.25">
      <c r="A16" s="289" t="s">
        <v>17</v>
      </c>
      <c r="B16" s="290">
        <v>16404700</v>
      </c>
      <c r="C16" s="290">
        <v>16809900</v>
      </c>
      <c r="D16" s="290">
        <v>13667800</v>
      </c>
    </row>
    <row r="17" spans="1:4" ht="15" customHeight="1" x14ac:dyDescent="0.25">
      <c r="A17" s="289" t="s">
        <v>18</v>
      </c>
      <c r="B17" s="290">
        <v>4322300</v>
      </c>
      <c r="C17" s="290">
        <v>4515100</v>
      </c>
      <c r="D17" s="290">
        <v>4762900</v>
      </c>
    </row>
    <row r="18" spans="1:4" ht="15" customHeight="1" x14ac:dyDescent="0.25">
      <c r="A18" s="289" t="s">
        <v>19</v>
      </c>
      <c r="B18" s="290">
        <v>11861400</v>
      </c>
      <c r="C18" s="290">
        <v>11467400</v>
      </c>
      <c r="D18" s="290">
        <v>10434500</v>
      </c>
    </row>
    <row r="19" spans="1:4" ht="15" customHeight="1" x14ac:dyDescent="0.25">
      <c r="A19" s="289" t="s">
        <v>20</v>
      </c>
      <c r="B19" s="290">
        <v>7909300</v>
      </c>
      <c r="C19" s="290">
        <v>7700500</v>
      </c>
      <c r="D19" s="290">
        <v>8275100</v>
      </c>
    </row>
    <row r="20" spans="1:4" ht="15" customHeight="1" x14ac:dyDescent="0.25">
      <c r="A20" s="289" t="s">
        <v>21</v>
      </c>
      <c r="B20" s="290">
        <v>14482200</v>
      </c>
      <c r="C20" s="290">
        <v>14187200</v>
      </c>
      <c r="D20" s="290">
        <v>13568200</v>
      </c>
    </row>
    <row r="21" spans="1:4" ht="15" customHeight="1" x14ac:dyDescent="0.25">
      <c r="A21" s="289" t="s">
        <v>22</v>
      </c>
      <c r="B21" s="290">
        <v>8385100</v>
      </c>
      <c r="C21" s="290">
        <v>8357300</v>
      </c>
      <c r="D21" s="290">
        <v>9770100</v>
      </c>
    </row>
    <row r="22" spans="1:4" ht="15" customHeight="1" x14ac:dyDescent="0.25">
      <c r="A22" s="289" t="s">
        <v>23</v>
      </c>
      <c r="B22" s="290">
        <v>11684000</v>
      </c>
      <c r="C22" s="290">
        <v>10542800</v>
      </c>
      <c r="D22" s="290">
        <v>11813200</v>
      </c>
    </row>
    <row r="23" spans="1:4" ht="15" customHeight="1" x14ac:dyDescent="0.25">
      <c r="A23" s="289" t="s">
        <v>24</v>
      </c>
      <c r="B23" s="290">
        <v>13603300</v>
      </c>
      <c r="C23" s="290">
        <v>13104300</v>
      </c>
      <c r="D23" s="290">
        <v>14277600</v>
      </c>
    </row>
    <row r="24" spans="1:4" ht="15" customHeight="1" x14ac:dyDescent="0.25">
      <c r="A24" s="289" t="s">
        <v>25</v>
      </c>
      <c r="B24" s="290">
        <v>9883700</v>
      </c>
      <c r="C24" s="290">
        <v>9117400</v>
      </c>
      <c r="D24" s="290">
        <v>10234600</v>
      </c>
    </row>
    <row r="25" spans="1:4" ht="15" customHeight="1" x14ac:dyDescent="0.25">
      <c r="A25" s="289" t="s">
        <v>26</v>
      </c>
      <c r="B25" s="290">
        <v>10296300</v>
      </c>
      <c r="C25" s="290">
        <v>9398700</v>
      </c>
      <c r="D25" s="290">
        <v>10541900</v>
      </c>
    </row>
    <row r="26" spans="1:4" ht="15" customHeight="1" x14ac:dyDescent="0.25">
      <c r="A26" s="289" t="s">
        <v>27</v>
      </c>
      <c r="B26" s="290">
        <v>7515600</v>
      </c>
      <c r="C26" s="290">
        <v>7462300</v>
      </c>
      <c r="D26" s="290">
        <v>7865500</v>
      </c>
    </row>
    <row r="27" spans="1:4" ht="15" customHeight="1" x14ac:dyDescent="0.25">
      <c r="A27" s="289" t="s">
        <v>28</v>
      </c>
      <c r="B27" s="290">
        <v>12870200</v>
      </c>
      <c r="C27" s="290">
        <v>13011200</v>
      </c>
      <c r="D27" s="290">
        <v>11999300</v>
      </c>
    </row>
    <row r="28" spans="1:4" ht="15" customHeight="1" x14ac:dyDescent="0.25">
      <c r="A28" s="289" t="s">
        <v>29</v>
      </c>
      <c r="B28" s="290">
        <v>9034900</v>
      </c>
      <c r="C28" s="290">
        <v>9407600</v>
      </c>
      <c r="D28" s="290">
        <v>8192600</v>
      </c>
    </row>
    <row r="29" spans="1:4" ht="15" customHeight="1" x14ac:dyDescent="0.25">
      <c r="A29" s="289" t="s">
        <v>30</v>
      </c>
      <c r="B29" s="290">
        <v>31214561.399999999</v>
      </c>
      <c r="C29" s="290">
        <v>32914561.399999999</v>
      </c>
      <c r="D29" s="290">
        <v>33795461.399999999</v>
      </c>
    </row>
    <row r="30" spans="1:4" ht="15" customHeight="1" x14ac:dyDescent="0.25">
      <c r="A30" s="289" t="s">
        <v>31</v>
      </c>
      <c r="B30" s="290">
        <v>10330200</v>
      </c>
      <c r="C30" s="290">
        <v>10471100</v>
      </c>
      <c r="D30" s="290">
        <v>11050500</v>
      </c>
    </row>
    <row r="31" spans="1:4" ht="15" customHeight="1" x14ac:dyDescent="0.25">
      <c r="A31" s="289" t="s">
        <v>32</v>
      </c>
      <c r="B31" s="290">
        <v>10925700</v>
      </c>
      <c r="C31" s="290">
        <v>11061400</v>
      </c>
      <c r="D31" s="290">
        <v>12761200</v>
      </c>
    </row>
    <row r="32" spans="1:4" ht="15" customHeight="1" x14ac:dyDescent="0.25">
      <c r="A32" s="289" t="s">
        <v>33</v>
      </c>
      <c r="B32" s="290">
        <v>17482400</v>
      </c>
      <c r="C32" s="290">
        <v>17711400</v>
      </c>
      <c r="D32" s="290">
        <v>15617600</v>
      </c>
    </row>
    <row r="33" spans="1:4" ht="15" customHeight="1" x14ac:dyDescent="0.25">
      <c r="A33" s="289" t="s">
        <v>34</v>
      </c>
      <c r="B33" s="290">
        <v>6589300</v>
      </c>
      <c r="C33" s="290">
        <v>6872900</v>
      </c>
      <c r="D33" s="290">
        <v>7100200</v>
      </c>
    </row>
    <row r="34" spans="1:4" ht="15" customHeight="1" x14ac:dyDescent="0.25">
      <c r="A34" s="289" t="s">
        <v>35</v>
      </c>
      <c r="B34" s="290">
        <v>16905800</v>
      </c>
      <c r="C34" s="290">
        <v>15396200</v>
      </c>
      <c r="D34" s="290">
        <v>15834900</v>
      </c>
    </row>
    <row r="35" spans="1:4" ht="15" customHeight="1" x14ac:dyDescent="0.25">
      <c r="A35" s="289" t="s">
        <v>36</v>
      </c>
      <c r="B35" s="290">
        <v>9120400</v>
      </c>
      <c r="C35" s="290">
        <v>9259300</v>
      </c>
      <c r="D35" s="290">
        <v>9578400</v>
      </c>
    </row>
    <row r="36" spans="1:4" ht="15" customHeight="1" x14ac:dyDescent="0.25">
      <c r="A36" s="289" t="s">
        <v>37</v>
      </c>
      <c r="B36" s="290">
        <v>17903300</v>
      </c>
      <c r="C36" s="290">
        <v>18065100</v>
      </c>
      <c r="D36" s="290">
        <v>15643600</v>
      </c>
    </row>
    <row r="37" spans="1:4" ht="19.5" customHeight="1" x14ac:dyDescent="0.25">
      <c r="A37" s="12" t="s">
        <v>373</v>
      </c>
      <c r="B37" s="13">
        <f>SUM(B6:B36)</f>
        <v>485326261.39999998</v>
      </c>
      <c r="C37" s="13">
        <f>SUM(C6:C36)</f>
        <v>485326261.39999998</v>
      </c>
      <c r="D37" s="13">
        <f>SUM(D6:D36)</f>
        <v>485326261.39999998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2"/>
  <sheetViews>
    <sheetView view="pageBreakPreview" zoomScaleNormal="100" zoomScaleSheetLayoutView="100" workbookViewId="0">
      <selection activeCell="A6" sqref="A6:D31"/>
    </sheetView>
  </sheetViews>
  <sheetFormatPr defaultRowHeight="15" x14ac:dyDescent="0.25"/>
  <cols>
    <col min="1" max="1" width="50" style="38" customWidth="1"/>
    <col min="2" max="2" width="19.85546875" style="38" customWidth="1"/>
    <col min="3" max="3" width="19.28515625" style="38" customWidth="1"/>
    <col min="4" max="4" width="17.42578125" style="38" customWidth="1"/>
    <col min="5" max="5" width="12.28515625" style="38" customWidth="1"/>
    <col min="6" max="6" width="9.140625" style="38"/>
    <col min="7" max="7" width="9.28515625" style="38" bestFit="1" customWidth="1"/>
    <col min="8" max="8" width="18.42578125" style="38" customWidth="1"/>
    <col min="9" max="9" width="9.28515625" style="38" bestFit="1" customWidth="1"/>
    <col min="10" max="10" width="14.28515625" style="38" bestFit="1" customWidth="1"/>
    <col min="11" max="11" width="12.85546875" style="38" customWidth="1"/>
    <col min="12" max="12" width="13" style="38" bestFit="1" customWidth="1"/>
    <col min="13" max="13" width="25.5703125" style="38" customWidth="1"/>
  </cols>
  <sheetData>
    <row r="1" spans="1:13" ht="44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2.5" customHeight="1" x14ac:dyDescent="0.25">
      <c r="A2" s="2" t="s">
        <v>0</v>
      </c>
      <c r="B2" s="2"/>
      <c r="C2" s="4"/>
      <c r="D2" s="5" t="s">
        <v>69</v>
      </c>
      <c r="E2" s="341" t="s">
        <v>303</v>
      </c>
      <c r="F2" s="340" t="s">
        <v>39</v>
      </c>
      <c r="G2" s="341" t="s">
        <v>77</v>
      </c>
      <c r="H2" s="341" t="s">
        <v>333</v>
      </c>
      <c r="I2" s="340">
        <v>530</v>
      </c>
      <c r="J2" s="341">
        <f>B31</f>
        <v>1460291</v>
      </c>
      <c r="K2" s="341">
        <f t="shared" ref="K2:L2" si="0">C31</f>
        <v>1460291</v>
      </c>
      <c r="L2" s="341">
        <f t="shared" si="0"/>
        <v>1460291</v>
      </c>
      <c r="M2" s="384"/>
    </row>
    <row r="3" spans="1:13" ht="82.15" customHeight="1" x14ac:dyDescent="0.25">
      <c r="A3" s="435" t="s">
        <v>302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15.75" x14ac:dyDescent="0.25">
      <c r="A4" s="2" t="s">
        <v>0</v>
      </c>
      <c r="B4" s="2"/>
      <c r="C4" s="39"/>
      <c r="D4" s="39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31.5" x14ac:dyDescent="0.25">
      <c r="A5" s="40" t="s">
        <v>4</v>
      </c>
      <c r="B5" s="40" t="s">
        <v>5</v>
      </c>
      <c r="C5" s="40" t="s">
        <v>6</v>
      </c>
      <c r="D5" s="40" t="s">
        <v>301</v>
      </c>
      <c r="J5" s="14"/>
      <c r="K5" s="14"/>
      <c r="L5" s="14"/>
    </row>
    <row r="6" spans="1:13" ht="15.75" x14ac:dyDescent="0.25">
      <c r="A6" s="47" t="s">
        <v>7</v>
      </c>
      <c r="B6" s="46">
        <v>112331</v>
      </c>
      <c r="C6" s="46">
        <v>112331</v>
      </c>
      <c r="D6" s="46">
        <v>112331</v>
      </c>
      <c r="E6" s="49"/>
      <c r="J6" s="41"/>
      <c r="K6" s="41"/>
      <c r="L6" s="41"/>
    </row>
    <row r="7" spans="1:13" ht="15.75" x14ac:dyDescent="0.25">
      <c r="A7" s="47" t="s">
        <v>8</v>
      </c>
      <c r="B7" s="48">
        <v>56165</v>
      </c>
      <c r="C7" s="48">
        <v>56165</v>
      </c>
      <c r="D7" s="48">
        <v>56165</v>
      </c>
      <c r="E7" s="49"/>
    </row>
    <row r="8" spans="1:13" ht="15.75" x14ac:dyDescent="0.25">
      <c r="A8" s="47" t="s">
        <v>9</v>
      </c>
      <c r="B8" s="48">
        <v>56165</v>
      </c>
      <c r="C8" s="48">
        <v>56165</v>
      </c>
      <c r="D8" s="48">
        <v>56165</v>
      </c>
      <c r="E8" s="49"/>
    </row>
    <row r="9" spans="1:13" ht="15.75" x14ac:dyDescent="0.25">
      <c r="A9" s="47" t="s">
        <v>12</v>
      </c>
      <c r="B9" s="48">
        <v>56165</v>
      </c>
      <c r="C9" s="48">
        <v>56165</v>
      </c>
      <c r="D9" s="48">
        <v>56165</v>
      </c>
      <c r="E9" s="49"/>
    </row>
    <row r="10" spans="1:13" ht="15.75" x14ac:dyDescent="0.25">
      <c r="A10" s="42" t="s">
        <v>15</v>
      </c>
      <c r="B10" s="48">
        <v>56165</v>
      </c>
      <c r="C10" s="48">
        <v>56165</v>
      </c>
      <c r="D10" s="48">
        <v>56165</v>
      </c>
      <c r="E10" s="49"/>
    </row>
    <row r="11" spans="1:13" ht="18.75" x14ac:dyDescent="0.25">
      <c r="A11" s="42" t="s">
        <v>16</v>
      </c>
      <c r="B11" s="48">
        <v>56165</v>
      </c>
      <c r="C11" s="48">
        <v>56165</v>
      </c>
      <c r="D11" s="48">
        <v>56165</v>
      </c>
      <c r="E11" s="49"/>
      <c r="G11" s="35"/>
      <c r="H11" s="35"/>
      <c r="I11" s="35"/>
      <c r="J11" s="35"/>
      <c r="K11" s="35"/>
      <c r="L11" s="35"/>
    </row>
    <row r="12" spans="1:13" ht="18.75" x14ac:dyDescent="0.25">
      <c r="A12" s="42" t="s">
        <v>17</v>
      </c>
      <c r="B12" s="48">
        <v>56165</v>
      </c>
      <c r="C12" s="48">
        <v>56165</v>
      </c>
      <c r="D12" s="48">
        <v>56165</v>
      </c>
      <c r="E12" s="49"/>
      <c r="G12" s="35"/>
      <c r="H12" s="35"/>
      <c r="I12" s="35"/>
      <c r="J12" s="35"/>
      <c r="K12" s="35"/>
      <c r="L12" s="35"/>
    </row>
    <row r="13" spans="1:13" ht="18.75" x14ac:dyDescent="0.25">
      <c r="A13" s="42" t="s">
        <v>18</v>
      </c>
      <c r="B13" s="48">
        <v>56165</v>
      </c>
      <c r="C13" s="48">
        <v>56165</v>
      </c>
      <c r="D13" s="48">
        <v>56165</v>
      </c>
      <c r="E13" s="49"/>
      <c r="G13" s="35"/>
      <c r="H13" s="35"/>
      <c r="I13" s="35"/>
      <c r="J13" s="35"/>
      <c r="K13" s="35"/>
      <c r="L13" s="35"/>
    </row>
    <row r="14" spans="1:13" ht="18.75" x14ac:dyDescent="0.25">
      <c r="A14" s="42" t="s">
        <v>19</v>
      </c>
      <c r="B14" s="48">
        <v>56165</v>
      </c>
      <c r="C14" s="48">
        <v>56165</v>
      </c>
      <c r="D14" s="48">
        <v>56165</v>
      </c>
      <c r="E14" s="49"/>
      <c r="G14" s="35"/>
      <c r="H14" s="35"/>
      <c r="I14" s="35"/>
      <c r="J14" s="35"/>
      <c r="K14" s="35"/>
      <c r="L14" s="35"/>
    </row>
    <row r="15" spans="1:13" ht="18.75" x14ac:dyDescent="0.25">
      <c r="A15" s="42" t="s">
        <v>21</v>
      </c>
      <c r="B15" s="48">
        <v>56165</v>
      </c>
      <c r="C15" s="48">
        <v>56165</v>
      </c>
      <c r="D15" s="48">
        <v>56165</v>
      </c>
      <c r="E15" s="49"/>
      <c r="G15" s="35"/>
      <c r="H15" s="35"/>
      <c r="I15" s="35"/>
      <c r="J15" s="35"/>
      <c r="K15" s="35"/>
      <c r="L15" s="35"/>
    </row>
    <row r="16" spans="1:13" ht="18.75" x14ac:dyDescent="0.25">
      <c r="A16" s="42" t="s">
        <v>22</v>
      </c>
      <c r="B16" s="48">
        <v>56165</v>
      </c>
      <c r="C16" s="48">
        <v>56165</v>
      </c>
      <c r="D16" s="48">
        <v>56165</v>
      </c>
      <c r="E16" s="49"/>
      <c r="G16" s="35"/>
      <c r="H16" s="35"/>
      <c r="I16" s="35"/>
      <c r="J16" s="35"/>
      <c r="K16" s="35"/>
      <c r="L16" s="35"/>
    </row>
    <row r="17" spans="1:12" ht="18.75" x14ac:dyDescent="0.25">
      <c r="A17" s="42" t="s">
        <v>23</v>
      </c>
      <c r="B17" s="48">
        <v>56165</v>
      </c>
      <c r="C17" s="48">
        <v>56165</v>
      </c>
      <c r="D17" s="48">
        <v>56165</v>
      </c>
      <c r="E17" s="49"/>
      <c r="G17" s="35"/>
      <c r="H17" s="35"/>
      <c r="I17" s="35"/>
      <c r="J17" s="35"/>
      <c r="K17" s="35"/>
      <c r="L17" s="35"/>
    </row>
    <row r="18" spans="1:12" ht="18.75" x14ac:dyDescent="0.25">
      <c r="A18" s="42" t="s">
        <v>25</v>
      </c>
      <c r="B18" s="48">
        <v>56165</v>
      </c>
      <c r="C18" s="48">
        <v>56165</v>
      </c>
      <c r="D18" s="48">
        <v>56165</v>
      </c>
      <c r="E18" s="49"/>
      <c r="G18" s="35"/>
      <c r="H18" s="35"/>
      <c r="I18" s="35"/>
      <c r="J18" s="35"/>
      <c r="K18" s="35"/>
      <c r="L18" s="35"/>
    </row>
    <row r="19" spans="1:12" ht="18.75" x14ac:dyDescent="0.25">
      <c r="A19" s="42" t="s">
        <v>26</v>
      </c>
      <c r="B19" s="48">
        <v>56165</v>
      </c>
      <c r="C19" s="48">
        <v>56165</v>
      </c>
      <c r="D19" s="48">
        <v>56165</v>
      </c>
      <c r="E19" s="49"/>
      <c r="G19" s="35"/>
      <c r="H19" s="35"/>
      <c r="I19" s="35"/>
      <c r="J19" s="35"/>
      <c r="K19" s="35"/>
      <c r="L19" s="35"/>
    </row>
    <row r="20" spans="1:12" ht="18.75" x14ac:dyDescent="0.25">
      <c r="A20" s="42" t="s">
        <v>27</v>
      </c>
      <c r="B20" s="48">
        <v>56165</v>
      </c>
      <c r="C20" s="48">
        <v>56165</v>
      </c>
      <c r="D20" s="48">
        <v>56165</v>
      </c>
      <c r="E20" s="49"/>
      <c r="G20" s="35"/>
      <c r="H20" s="35"/>
      <c r="I20" s="35"/>
      <c r="J20" s="35"/>
      <c r="K20" s="35"/>
      <c r="L20" s="35"/>
    </row>
    <row r="21" spans="1:12" ht="18.75" x14ac:dyDescent="0.25">
      <c r="A21" s="42" t="s">
        <v>28</v>
      </c>
      <c r="B21" s="48">
        <v>56165</v>
      </c>
      <c r="C21" s="48">
        <v>56165</v>
      </c>
      <c r="D21" s="48">
        <v>56165</v>
      </c>
      <c r="E21" s="49"/>
      <c r="G21" s="35"/>
      <c r="H21" s="35"/>
      <c r="I21" s="35"/>
      <c r="J21" s="35"/>
      <c r="K21" s="35"/>
      <c r="L21" s="35"/>
    </row>
    <row r="22" spans="1:12" ht="15.75" x14ac:dyDescent="0.25">
      <c r="A22" s="42" t="s">
        <v>29</v>
      </c>
      <c r="B22" s="48">
        <v>56165</v>
      </c>
      <c r="C22" s="48">
        <v>56165</v>
      </c>
      <c r="D22" s="48">
        <v>56165</v>
      </c>
      <c r="E22" s="49"/>
    </row>
    <row r="23" spans="1:12" ht="15.75" x14ac:dyDescent="0.25">
      <c r="A23" s="42" t="s">
        <v>30</v>
      </c>
      <c r="B23" s="48">
        <v>56165</v>
      </c>
      <c r="C23" s="48">
        <v>56165</v>
      </c>
      <c r="D23" s="48">
        <v>56165</v>
      </c>
      <c r="E23" s="49"/>
    </row>
    <row r="24" spans="1:12" ht="15.75" x14ac:dyDescent="0.25">
      <c r="A24" s="42" t="s">
        <v>31</v>
      </c>
      <c r="B24" s="48">
        <v>56165</v>
      </c>
      <c r="C24" s="48">
        <v>56165</v>
      </c>
      <c r="D24" s="48">
        <v>56165</v>
      </c>
      <c r="E24" s="49"/>
    </row>
    <row r="25" spans="1:12" ht="15.75" x14ac:dyDescent="0.25">
      <c r="A25" s="42" t="s">
        <v>32</v>
      </c>
      <c r="B25" s="48">
        <v>56165</v>
      </c>
      <c r="C25" s="48">
        <v>56165</v>
      </c>
      <c r="D25" s="48">
        <v>56165</v>
      </c>
      <c r="E25" s="49"/>
    </row>
    <row r="26" spans="1:12" ht="15.75" x14ac:dyDescent="0.25">
      <c r="A26" s="42" t="s">
        <v>33</v>
      </c>
      <c r="B26" s="48">
        <v>56165</v>
      </c>
      <c r="C26" s="48">
        <v>56165</v>
      </c>
      <c r="D26" s="48">
        <v>56165</v>
      </c>
      <c r="E26" s="49"/>
    </row>
    <row r="27" spans="1:12" ht="15.75" x14ac:dyDescent="0.25">
      <c r="A27" s="42" t="s">
        <v>34</v>
      </c>
      <c r="B27" s="48">
        <v>56165</v>
      </c>
      <c r="C27" s="48">
        <v>56165</v>
      </c>
      <c r="D27" s="48">
        <v>56165</v>
      </c>
      <c r="E27" s="49"/>
    </row>
    <row r="28" spans="1:12" ht="15.75" x14ac:dyDescent="0.25">
      <c r="A28" s="42" t="s">
        <v>35</v>
      </c>
      <c r="B28" s="48">
        <v>56165</v>
      </c>
      <c r="C28" s="48">
        <v>56165</v>
      </c>
      <c r="D28" s="48">
        <v>56165</v>
      </c>
      <c r="E28" s="49"/>
    </row>
    <row r="29" spans="1:12" ht="15.75" x14ac:dyDescent="0.25">
      <c r="A29" s="42" t="s">
        <v>36</v>
      </c>
      <c r="B29" s="48">
        <v>56165</v>
      </c>
      <c r="C29" s="48">
        <v>56165</v>
      </c>
      <c r="D29" s="48">
        <v>56165</v>
      </c>
      <c r="E29" s="49"/>
    </row>
    <row r="30" spans="1:12" ht="15.75" x14ac:dyDescent="0.25">
      <c r="A30" s="42" t="s">
        <v>37</v>
      </c>
      <c r="B30" s="48">
        <v>56165</v>
      </c>
      <c r="C30" s="48">
        <v>56165</v>
      </c>
      <c r="D30" s="48">
        <v>56165</v>
      </c>
      <c r="E30" s="49"/>
    </row>
    <row r="31" spans="1:12" ht="15.75" x14ac:dyDescent="0.25">
      <c r="A31" s="44" t="s">
        <v>373</v>
      </c>
      <c r="B31" s="45">
        <f>SUM(B6:B30)</f>
        <v>1460291</v>
      </c>
      <c r="C31" s="45">
        <f>SUM(C6:C30)</f>
        <v>1460291</v>
      </c>
      <c r="D31" s="45">
        <f>SUM(D6:D30)</f>
        <v>1460291</v>
      </c>
      <c r="E31" s="49"/>
    </row>
    <row r="32" spans="1:12" x14ac:dyDescent="0.25">
      <c r="E32" s="49"/>
    </row>
    <row r="33" spans="5:5" x14ac:dyDescent="0.25">
      <c r="E33" s="49"/>
    </row>
    <row r="34" spans="5:5" x14ac:dyDescent="0.25">
      <c r="E34" s="49"/>
    </row>
    <row r="35" spans="5:5" x14ac:dyDescent="0.25">
      <c r="E35" s="49"/>
    </row>
    <row r="36" spans="5:5" x14ac:dyDescent="0.25">
      <c r="E36" s="49"/>
    </row>
    <row r="37" spans="5:5" x14ac:dyDescent="0.25">
      <c r="E37" s="49"/>
    </row>
    <row r="38" spans="5:5" x14ac:dyDescent="0.25">
      <c r="E38" s="49"/>
    </row>
    <row r="39" spans="5:5" x14ac:dyDescent="0.25">
      <c r="E39" s="49"/>
    </row>
    <row r="40" spans="5:5" x14ac:dyDescent="0.25">
      <c r="E40" s="49"/>
    </row>
    <row r="41" spans="5:5" x14ac:dyDescent="0.25">
      <c r="E41" s="49"/>
    </row>
    <row r="42" spans="5:5" x14ac:dyDescent="0.25">
      <c r="E42" s="49"/>
    </row>
    <row r="43" spans="5:5" x14ac:dyDescent="0.25">
      <c r="E43" s="49"/>
    </row>
    <row r="44" spans="5:5" x14ac:dyDescent="0.25">
      <c r="E44" s="49"/>
    </row>
    <row r="45" spans="5:5" x14ac:dyDescent="0.25">
      <c r="E45" s="49"/>
    </row>
    <row r="46" spans="5:5" x14ac:dyDescent="0.25">
      <c r="E46" s="49"/>
    </row>
    <row r="47" spans="5:5" x14ac:dyDescent="0.25">
      <c r="E47" s="49"/>
    </row>
    <row r="48" spans="5:5" x14ac:dyDescent="0.25">
      <c r="E48" s="49"/>
    </row>
    <row r="49" spans="5:5" x14ac:dyDescent="0.25">
      <c r="E49" s="49"/>
    </row>
    <row r="50" spans="5:5" x14ac:dyDescent="0.25">
      <c r="E50" s="49"/>
    </row>
    <row r="51" spans="5:5" x14ac:dyDescent="0.25">
      <c r="E51" s="49"/>
    </row>
    <row r="52" spans="5:5" x14ac:dyDescent="0.25">
      <c r="E52" s="49"/>
    </row>
    <row r="53" spans="5:5" x14ac:dyDescent="0.25">
      <c r="E53" s="49"/>
    </row>
    <row r="54" spans="5:5" x14ac:dyDescent="0.25">
      <c r="E54" s="49"/>
    </row>
    <row r="55" spans="5:5" x14ac:dyDescent="0.25">
      <c r="E55" s="49"/>
    </row>
    <row r="56" spans="5:5" x14ac:dyDescent="0.25">
      <c r="E56" s="49"/>
    </row>
    <row r="57" spans="5:5" x14ac:dyDescent="0.25">
      <c r="E57" s="49"/>
    </row>
    <row r="58" spans="5:5" x14ac:dyDescent="0.25">
      <c r="E58" s="49"/>
    </row>
    <row r="59" spans="5:5" x14ac:dyDescent="0.25">
      <c r="E59" s="49"/>
    </row>
    <row r="60" spans="5:5" x14ac:dyDescent="0.25">
      <c r="E60" s="49"/>
    </row>
    <row r="61" spans="5:5" x14ac:dyDescent="0.25">
      <c r="E61" s="49"/>
    </row>
    <row r="62" spans="5:5" x14ac:dyDescent="0.25">
      <c r="E62" s="49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rgb="FFFFFF00"/>
    <pageSetUpPr fitToPage="1"/>
  </sheetPr>
  <dimension ref="A1:M37"/>
  <sheetViews>
    <sheetView view="pageBreakPreview" zoomScaleNormal="100" zoomScaleSheetLayoutView="100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7109375" style="3" customWidth="1"/>
    <col min="3" max="3" width="19.28515625" style="3" customWidth="1"/>
    <col min="4" max="4" width="17.42578125" style="3" customWidth="1"/>
    <col min="5" max="5" width="9" style="3" customWidth="1"/>
    <col min="6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2" width="14.28515625" style="3" customWidth="1"/>
    <col min="13" max="13" width="25.28515625" style="3" customWidth="1"/>
    <col min="14" max="16384" width="9.140625" style="3"/>
  </cols>
  <sheetData>
    <row r="1" spans="1:13" ht="35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33" customHeight="1" x14ac:dyDescent="0.25">
      <c r="A2" s="2" t="s">
        <v>0</v>
      </c>
      <c r="B2" s="2"/>
      <c r="C2" s="4"/>
      <c r="D2" s="5" t="s">
        <v>70</v>
      </c>
      <c r="E2" s="341" t="s">
        <v>83</v>
      </c>
      <c r="F2" s="340" t="s">
        <v>48</v>
      </c>
      <c r="G2" s="341" t="s">
        <v>84</v>
      </c>
      <c r="H2" s="341" t="s">
        <v>85</v>
      </c>
      <c r="I2" s="340" t="s">
        <v>80</v>
      </c>
      <c r="J2" s="341">
        <f>B37</f>
        <v>11513898</v>
      </c>
      <c r="K2" s="341">
        <f t="shared" ref="K2:L2" si="0">C37</f>
        <v>11513898</v>
      </c>
      <c r="L2" s="341">
        <f t="shared" si="0"/>
        <v>11513898</v>
      </c>
      <c r="M2" s="384"/>
    </row>
    <row r="3" spans="1:13" ht="60" customHeight="1" x14ac:dyDescent="0.25">
      <c r="A3" s="435" t="s">
        <v>299</v>
      </c>
      <c r="B3" s="435"/>
      <c r="C3" s="435"/>
      <c r="D3" s="435"/>
      <c r="E3" s="342"/>
      <c r="F3" s="342"/>
      <c r="G3" s="342"/>
      <c r="H3" s="342"/>
      <c r="I3" s="342"/>
      <c r="J3" s="397"/>
      <c r="K3" s="397"/>
      <c r="L3" s="397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7" t="s">
        <v>4</v>
      </c>
      <c r="B5" s="32" t="s">
        <v>5</v>
      </c>
      <c r="C5" s="326" t="s">
        <v>6</v>
      </c>
      <c r="D5" s="348" t="s">
        <v>301</v>
      </c>
      <c r="J5" s="14"/>
      <c r="K5" s="14"/>
      <c r="L5" s="14"/>
    </row>
    <row r="6" spans="1:13" ht="15" customHeight="1" x14ac:dyDescent="0.25">
      <c r="A6" s="9" t="s">
        <v>7</v>
      </c>
      <c r="B6" s="33">
        <v>1123306</v>
      </c>
      <c r="C6" s="400">
        <v>1123306</v>
      </c>
      <c r="D6" s="398">
        <v>1123306</v>
      </c>
      <c r="J6" s="8"/>
      <c r="K6" s="8"/>
      <c r="L6" s="8"/>
    </row>
    <row r="7" spans="1:13" ht="15" customHeight="1" x14ac:dyDescent="0.25">
      <c r="A7" s="9" t="s">
        <v>8</v>
      </c>
      <c r="B7" s="34">
        <v>561653</v>
      </c>
      <c r="C7" s="401">
        <v>561653</v>
      </c>
      <c r="D7" s="399">
        <v>561653</v>
      </c>
    </row>
    <row r="8" spans="1:13" ht="15" customHeight="1" x14ac:dyDescent="0.25">
      <c r="A8" s="9" t="s">
        <v>9</v>
      </c>
      <c r="B8" s="34">
        <v>561653</v>
      </c>
      <c r="C8" s="401">
        <v>561653</v>
      </c>
      <c r="D8" s="399">
        <v>561653</v>
      </c>
    </row>
    <row r="9" spans="1:13" ht="15" customHeight="1" x14ac:dyDescent="0.25">
      <c r="A9" s="9" t="s">
        <v>10</v>
      </c>
      <c r="B9" s="34">
        <v>280827</v>
      </c>
      <c r="C9" s="401">
        <v>280827</v>
      </c>
      <c r="D9" s="399">
        <v>280827</v>
      </c>
    </row>
    <row r="10" spans="1:13" ht="15" customHeight="1" x14ac:dyDescent="0.25">
      <c r="A10" s="9" t="s">
        <v>11</v>
      </c>
      <c r="B10" s="34">
        <v>280827</v>
      </c>
      <c r="C10" s="401">
        <v>280827</v>
      </c>
      <c r="D10" s="399">
        <v>280827</v>
      </c>
    </row>
    <row r="11" spans="1:13" ht="15" customHeight="1" x14ac:dyDescent="0.25">
      <c r="A11" s="9" t="s">
        <v>12</v>
      </c>
      <c r="B11" s="34">
        <v>280827</v>
      </c>
      <c r="C11" s="401">
        <v>280827</v>
      </c>
      <c r="D11" s="399">
        <v>280827</v>
      </c>
    </row>
    <row r="12" spans="1:13" ht="15" customHeight="1" x14ac:dyDescent="0.25">
      <c r="A12" s="9" t="s">
        <v>13</v>
      </c>
      <c r="B12" s="34">
        <v>561653</v>
      </c>
      <c r="C12" s="401">
        <v>561653</v>
      </c>
      <c r="D12" s="399">
        <v>561653</v>
      </c>
    </row>
    <row r="13" spans="1:13" ht="15" customHeight="1" x14ac:dyDescent="0.25">
      <c r="A13" s="9" t="s">
        <v>14</v>
      </c>
      <c r="B13" s="34">
        <v>280827</v>
      </c>
      <c r="C13" s="401">
        <v>280827</v>
      </c>
      <c r="D13" s="399">
        <v>280827</v>
      </c>
    </row>
    <row r="14" spans="1:13" ht="15" customHeight="1" x14ac:dyDescent="0.25">
      <c r="A14" s="9" t="s">
        <v>15</v>
      </c>
      <c r="B14" s="34">
        <v>280827</v>
      </c>
      <c r="C14" s="401">
        <v>280827</v>
      </c>
      <c r="D14" s="399">
        <v>280827</v>
      </c>
    </row>
    <row r="15" spans="1:13" ht="15" customHeight="1" x14ac:dyDescent="0.25">
      <c r="A15" s="9" t="s">
        <v>16</v>
      </c>
      <c r="B15" s="34">
        <v>280827</v>
      </c>
      <c r="C15" s="401">
        <v>280827</v>
      </c>
      <c r="D15" s="399">
        <v>280827</v>
      </c>
    </row>
    <row r="16" spans="1:13" ht="15" customHeight="1" x14ac:dyDescent="0.25">
      <c r="A16" s="9" t="s">
        <v>17</v>
      </c>
      <c r="B16" s="34">
        <v>561653</v>
      </c>
      <c r="C16" s="401">
        <v>561653</v>
      </c>
      <c r="D16" s="399">
        <v>561653</v>
      </c>
    </row>
    <row r="17" spans="1:4" ht="15" customHeight="1" x14ac:dyDescent="0.25">
      <c r="A17" s="9" t="s">
        <v>18</v>
      </c>
      <c r="B17" s="34">
        <v>280827</v>
      </c>
      <c r="C17" s="401">
        <v>280827</v>
      </c>
      <c r="D17" s="399">
        <v>280827</v>
      </c>
    </row>
    <row r="18" spans="1:4" ht="15" customHeight="1" x14ac:dyDescent="0.25">
      <c r="A18" s="9" t="s">
        <v>19</v>
      </c>
      <c r="B18" s="34">
        <v>421240</v>
      </c>
      <c r="C18" s="401">
        <v>421240</v>
      </c>
      <c r="D18" s="399">
        <v>421240</v>
      </c>
    </row>
    <row r="19" spans="1:4" ht="15" customHeight="1" x14ac:dyDescent="0.25">
      <c r="A19" s="9" t="s">
        <v>20</v>
      </c>
      <c r="B19" s="34">
        <v>280827</v>
      </c>
      <c r="C19" s="401">
        <v>280827</v>
      </c>
      <c r="D19" s="399">
        <v>280827</v>
      </c>
    </row>
    <row r="20" spans="1:4" ht="15" customHeight="1" x14ac:dyDescent="0.25">
      <c r="A20" s="9" t="s">
        <v>21</v>
      </c>
      <c r="B20" s="34">
        <v>421240</v>
      </c>
      <c r="C20" s="401">
        <v>421240</v>
      </c>
      <c r="D20" s="399">
        <v>421240</v>
      </c>
    </row>
    <row r="21" spans="1:4" ht="15" customHeight="1" x14ac:dyDescent="0.25">
      <c r="A21" s="9" t="s">
        <v>22</v>
      </c>
      <c r="B21" s="34">
        <v>280827</v>
      </c>
      <c r="C21" s="401">
        <v>280827</v>
      </c>
      <c r="D21" s="399">
        <v>280827</v>
      </c>
    </row>
    <row r="22" spans="1:4" ht="15" customHeight="1" x14ac:dyDescent="0.25">
      <c r="A22" s="9" t="s">
        <v>23</v>
      </c>
      <c r="B22" s="34">
        <v>280827</v>
      </c>
      <c r="C22" s="401">
        <v>280827</v>
      </c>
      <c r="D22" s="399">
        <v>280827</v>
      </c>
    </row>
    <row r="23" spans="1:4" ht="15" customHeight="1" x14ac:dyDescent="0.25">
      <c r="A23" s="9" t="s">
        <v>24</v>
      </c>
      <c r="B23" s="34">
        <v>280827</v>
      </c>
      <c r="C23" s="401">
        <v>280827</v>
      </c>
      <c r="D23" s="399">
        <v>280827</v>
      </c>
    </row>
    <row r="24" spans="1:4" ht="15" customHeight="1" x14ac:dyDescent="0.25">
      <c r="A24" s="9" t="s">
        <v>25</v>
      </c>
      <c r="B24" s="34">
        <v>280827</v>
      </c>
      <c r="C24" s="401">
        <v>280827</v>
      </c>
      <c r="D24" s="399">
        <v>280827</v>
      </c>
    </row>
    <row r="25" spans="1:4" ht="15" customHeight="1" x14ac:dyDescent="0.25">
      <c r="A25" s="9" t="s">
        <v>26</v>
      </c>
      <c r="B25" s="34">
        <v>280827</v>
      </c>
      <c r="C25" s="401">
        <v>280827</v>
      </c>
      <c r="D25" s="399">
        <v>280827</v>
      </c>
    </row>
    <row r="26" spans="1:4" ht="15" customHeight="1" x14ac:dyDescent="0.25">
      <c r="A26" s="9" t="s">
        <v>27</v>
      </c>
      <c r="B26" s="34">
        <v>280827</v>
      </c>
      <c r="C26" s="401">
        <v>280827</v>
      </c>
      <c r="D26" s="399">
        <v>280827</v>
      </c>
    </row>
    <row r="27" spans="1:4" ht="15" customHeight="1" x14ac:dyDescent="0.25">
      <c r="A27" s="9" t="s">
        <v>28</v>
      </c>
      <c r="B27" s="34">
        <v>280827</v>
      </c>
      <c r="C27" s="401">
        <v>280827</v>
      </c>
      <c r="D27" s="399">
        <v>280827</v>
      </c>
    </row>
    <row r="28" spans="1:4" ht="15" customHeight="1" x14ac:dyDescent="0.25">
      <c r="A28" s="9" t="s">
        <v>29</v>
      </c>
      <c r="B28" s="34">
        <v>280827</v>
      </c>
      <c r="C28" s="401">
        <v>280827</v>
      </c>
      <c r="D28" s="399">
        <v>280827</v>
      </c>
    </row>
    <row r="29" spans="1:4" ht="15" customHeight="1" x14ac:dyDescent="0.25">
      <c r="A29" s="9" t="s">
        <v>30</v>
      </c>
      <c r="B29" s="34">
        <v>421240</v>
      </c>
      <c r="C29" s="401">
        <v>421240</v>
      </c>
      <c r="D29" s="399">
        <v>421240</v>
      </c>
    </row>
    <row r="30" spans="1:4" ht="15" customHeight="1" x14ac:dyDescent="0.25">
      <c r="A30" s="9" t="s">
        <v>31</v>
      </c>
      <c r="B30" s="34">
        <v>280827</v>
      </c>
      <c r="C30" s="401">
        <v>280827</v>
      </c>
      <c r="D30" s="399">
        <v>280827</v>
      </c>
    </row>
    <row r="31" spans="1:4" ht="15" customHeight="1" x14ac:dyDescent="0.25">
      <c r="A31" s="9" t="s">
        <v>32</v>
      </c>
      <c r="B31" s="34">
        <v>280827</v>
      </c>
      <c r="C31" s="401">
        <v>280827</v>
      </c>
      <c r="D31" s="399">
        <v>280827</v>
      </c>
    </row>
    <row r="32" spans="1:4" ht="15" customHeight="1" x14ac:dyDescent="0.25">
      <c r="A32" s="9" t="s">
        <v>33</v>
      </c>
      <c r="B32" s="34">
        <v>421240</v>
      </c>
      <c r="C32" s="401">
        <v>421240</v>
      </c>
      <c r="D32" s="399">
        <v>421240</v>
      </c>
    </row>
    <row r="33" spans="1:4" ht="15" customHeight="1" x14ac:dyDescent="0.25">
      <c r="A33" s="9" t="s">
        <v>34</v>
      </c>
      <c r="B33" s="33">
        <v>280827</v>
      </c>
      <c r="C33" s="400">
        <v>280827</v>
      </c>
      <c r="D33" s="398">
        <v>280827</v>
      </c>
    </row>
    <row r="34" spans="1:4" ht="15" customHeight="1" x14ac:dyDescent="0.25">
      <c r="A34" s="9" t="s">
        <v>35</v>
      </c>
      <c r="B34" s="34">
        <v>280827</v>
      </c>
      <c r="C34" s="401">
        <v>280827</v>
      </c>
      <c r="D34" s="399">
        <v>280827</v>
      </c>
    </row>
    <row r="35" spans="1:4" ht="15" customHeight="1" x14ac:dyDescent="0.25">
      <c r="A35" s="9" t="s">
        <v>36</v>
      </c>
      <c r="B35" s="34">
        <v>421240</v>
      </c>
      <c r="C35" s="401">
        <v>421240</v>
      </c>
      <c r="D35" s="399">
        <v>421240</v>
      </c>
    </row>
    <row r="36" spans="1:4" ht="15" customHeight="1" x14ac:dyDescent="0.25">
      <c r="A36" s="9" t="s">
        <v>37</v>
      </c>
      <c r="B36" s="34">
        <v>421240</v>
      </c>
      <c r="C36" s="401">
        <v>421240</v>
      </c>
      <c r="D36" s="399">
        <v>421240</v>
      </c>
    </row>
    <row r="37" spans="1:4" ht="19.5" customHeight="1" x14ac:dyDescent="0.25">
      <c r="A37" s="12" t="s">
        <v>373</v>
      </c>
      <c r="B37" s="13">
        <f>SUM(B6:B36)</f>
        <v>11513898</v>
      </c>
      <c r="C37" s="347">
        <f>SUM(C6:C36)</f>
        <v>11513898</v>
      </c>
      <c r="D37" s="350">
        <f>SUM(D6:D36)</f>
        <v>11513898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1" style="3" bestFit="1" customWidth="1"/>
    <col min="13" max="13" width="22.42578125" style="3" customWidth="1"/>
    <col min="14" max="16384" width="9.140625" style="3"/>
  </cols>
  <sheetData>
    <row r="1" spans="1:13" ht="42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71</v>
      </c>
      <c r="E2" s="341" t="s">
        <v>75</v>
      </c>
      <c r="F2" s="340" t="s">
        <v>39</v>
      </c>
      <c r="G2" s="341" t="s">
        <v>49</v>
      </c>
      <c r="H2" s="341" t="s">
        <v>76</v>
      </c>
      <c r="I2" s="340">
        <v>530</v>
      </c>
      <c r="J2" s="341">
        <f>B37</f>
        <v>128000</v>
      </c>
      <c r="K2" s="341">
        <f t="shared" ref="K2:L2" si="0">C37</f>
        <v>134000</v>
      </c>
      <c r="L2" s="341">
        <f t="shared" si="0"/>
        <v>119100</v>
      </c>
      <c r="M2" s="384"/>
    </row>
    <row r="3" spans="1:13" ht="67.150000000000006" customHeight="1" x14ac:dyDescent="0.25">
      <c r="A3" s="435" t="s">
        <v>86</v>
      </c>
      <c r="B3" s="435"/>
      <c r="C3" s="435"/>
      <c r="D3" s="435"/>
      <c r="E3" s="342"/>
      <c r="F3" s="342"/>
      <c r="G3" s="342"/>
      <c r="H3" s="342"/>
      <c r="I3" s="342"/>
      <c r="J3" s="397"/>
      <c r="K3" s="397"/>
      <c r="L3" s="397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7" t="s">
        <v>4</v>
      </c>
      <c r="B5" s="36" t="s">
        <v>5</v>
      </c>
      <c r="C5" s="37" t="s">
        <v>6</v>
      </c>
      <c r="D5" s="364" t="s">
        <v>301</v>
      </c>
      <c r="E5" s="16"/>
      <c r="F5" s="16"/>
      <c r="G5" s="16"/>
      <c r="H5" s="16"/>
      <c r="I5" s="16"/>
      <c r="J5" s="346"/>
      <c r="K5" s="346"/>
      <c r="L5" s="346"/>
    </row>
    <row r="6" spans="1:13" ht="15" customHeight="1" x14ac:dyDescent="0.25">
      <c r="A6" s="9" t="s">
        <v>7</v>
      </c>
      <c r="B6" s="333">
        <v>41487</v>
      </c>
      <c r="C6" s="328">
        <v>43432</v>
      </c>
      <c r="D6" s="138">
        <v>38602</v>
      </c>
      <c r="J6" s="132"/>
      <c r="K6" s="132"/>
      <c r="L6" s="132"/>
    </row>
    <row r="7" spans="1:13" ht="15" customHeight="1" x14ac:dyDescent="0.25">
      <c r="A7" s="9" t="s">
        <v>8</v>
      </c>
      <c r="B7" s="333">
        <v>13257</v>
      </c>
      <c r="C7" s="328">
        <v>13878</v>
      </c>
      <c r="D7" s="138">
        <v>12335</v>
      </c>
      <c r="J7" s="8"/>
      <c r="K7" s="8"/>
      <c r="L7" s="8"/>
    </row>
    <row r="8" spans="1:13" ht="15" customHeight="1" x14ac:dyDescent="0.25">
      <c r="A8" s="9" t="s">
        <v>9</v>
      </c>
      <c r="B8" s="333">
        <v>4224</v>
      </c>
      <c r="C8" s="328">
        <v>4422</v>
      </c>
      <c r="D8" s="138">
        <v>3930</v>
      </c>
    </row>
    <row r="9" spans="1:13" ht="15" customHeight="1" x14ac:dyDescent="0.25">
      <c r="A9" s="9" t="s">
        <v>10</v>
      </c>
      <c r="B9" s="333">
        <v>2041</v>
      </c>
      <c r="C9" s="328">
        <v>2137</v>
      </c>
      <c r="D9" s="138">
        <v>1899</v>
      </c>
    </row>
    <row r="10" spans="1:13" ht="15" customHeight="1" x14ac:dyDescent="0.25">
      <c r="A10" s="9" t="s">
        <v>11</v>
      </c>
      <c r="B10" s="333">
        <v>1019</v>
      </c>
      <c r="C10" s="328">
        <v>1069</v>
      </c>
      <c r="D10" s="138">
        <v>952</v>
      </c>
    </row>
    <row r="11" spans="1:13" ht="15" customHeight="1" x14ac:dyDescent="0.25">
      <c r="A11" s="9" t="s">
        <v>12</v>
      </c>
      <c r="B11" s="333">
        <v>2717</v>
      </c>
      <c r="C11" s="328">
        <v>2844</v>
      </c>
      <c r="D11" s="138">
        <v>2528</v>
      </c>
    </row>
    <row r="12" spans="1:13" ht="15" customHeight="1" x14ac:dyDescent="0.25">
      <c r="A12" s="9" t="s">
        <v>13</v>
      </c>
      <c r="B12" s="333">
        <v>8441</v>
      </c>
      <c r="C12" s="328">
        <v>8837</v>
      </c>
      <c r="D12" s="138">
        <v>7854</v>
      </c>
    </row>
    <row r="13" spans="1:13" ht="15" customHeight="1" x14ac:dyDescent="0.25">
      <c r="A13" s="9" t="s">
        <v>14</v>
      </c>
      <c r="B13" s="333">
        <v>2028</v>
      </c>
      <c r="C13" s="328">
        <v>2123</v>
      </c>
      <c r="D13" s="138">
        <v>1887</v>
      </c>
    </row>
    <row r="14" spans="1:13" ht="15" customHeight="1" x14ac:dyDescent="0.25">
      <c r="A14" s="9" t="s">
        <v>15</v>
      </c>
      <c r="B14" s="333">
        <v>747</v>
      </c>
      <c r="C14" s="328">
        <v>782</v>
      </c>
      <c r="D14" s="138">
        <v>695</v>
      </c>
    </row>
    <row r="15" spans="1:13" ht="15" customHeight="1" x14ac:dyDescent="0.25">
      <c r="A15" s="9" t="s">
        <v>16</v>
      </c>
      <c r="B15" s="333">
        <v>3028</v>
      </c>
      <c r="C15" s="328">
        <v>3169</v>
      </c>
      <c r="D15" s="142">
        <v>2817</v>
      </c>
    </row>
    <row r="16" spans="1:13" ht="15" customHeight="1" x14ac:dyDescent="0.25">
      <c r="A16" s="9" t="s">
        <v>17</v>
      </c>
      <c r="B16" s="333">
        <v>3957</v>
      </c>
      <c r="C16" s="328">
        <v>4142</v>
      </c>
      <c r="D16" s="138">
        <v>3682</v>
      </c>
    </row>
    <row r="17" spans="1:4" ht="15" customHeight="1" x14ac:dyDescent="0.25">
      <c r="A17" s="9" t="s">
        <v>18</v>
      </c>
      <c r="B17" s="333">
        <v>767</v>
      </c>
      <c r="C17" s="328">
        <v>803</v>
      </c>
      <c r="D17" s="138">
        <v>714</v>
      </c>
    </row>
    <row r="18" spans="1:4" ht="15" customHeight="1" x14ac:dyDescent="0.25">
      <c r="A18" s="9" t="s">
        <v>19</v>
      </c>
      <c r="B18" s="333">
        <v>2964</v>
      </c>
      <c r="C18" s="328">
        <v>3103</v>
      </c>
      <c r="D18" s="138">
        <v>2758</v>
      </c>
    </row>
    <row r="19" spans="1:4" ht="15" customHeight="1" x14ac:dyDescent="0.25">
      <c r="A19" s="9" t="s">
        <v>20</v>
      </c>
      <c r="B19" s="333">
        <v>1359</v>
      </c>
      <c r="C19" s="328">
        <v>1422</v>
      </c>
      <c r="D19" s="138">
        <v>1264</v>
      </c>
    </row>
    <row r="20" spans="1:4" ht="15" customHeight="1" x14ac:dyDescent="0.25">
      <c r="A20" s="9" t="s">
        <v>21</v>
      </c>
      <c r="B20" s="333">
        <v>2443</v>
      </c>
      <c r="C20" s="328">
        <v>2558</v>
      </c>
      <c r="D20" s="138">
        <v>2273</v>
      </c>
    </row>
    <row r="21" spans="1:4" ht="15" customHeight="1" x14ac:dyDescent="0.25">
      <c r="A21" s="9" t="s">
        <v>22</v>
      </c>
      <c r="B21" s="333">
        <v>1359</v>
      </c>
      <c r="C21" s="328">
        <v>1422</v>
      </c>
      <c r="D21" s="138">
        <v>1264</v>
      </c>
    </row>
    <row r="22" spans="1:4" ht="15" customHeight="1" x14ac:dyDescent="0.25">
      <c r="A22" s="9" t="s">
        <v>23</v>
      </c>
      <c r="B22" s="333">
        <v>2041</v>
      </c>
      <c r="C22" s="328">
        <v>2137</v>
      </c>
      <c r="D22" s="138">
        <v>1899</v>
      </c>
    </row>
    <row r="23" spans="1:4" ht="15" customHeight="1" x14ac:dyDescent="0.25">
      <c r="A23" s="9" t="s">
        <v>24</v>
      </c>
      <c r="B23" s="333">
        <v>2112</v>
      </c>
      <c r="C23" s="328">
        <v>2211</v>
      </c>
      <c r="D23" s="138">
        <v>1965</v>
      </c>
    </row>
    <row r="24" spans="1:4" ht="15" customHeight="1" x14ac:dyDescent="0.25">
      <c r="A24" s="9" t="s">
        <v>25</v>
      </c>
      <c r="B24" s="333">
        <v>2612</v>
      </c>
      <c r="C24" s="328">
        <v>2735</v>
      </c>
      <c r="D24" s="138">
        <v>2430</v>
      </c>
    </row>
    <row r="25" spans="1:4" ht="15" customHeight="1" x14ac:dyDescent="0.25">
      <c r="A25" s="9" t="s">
        <v>26</v>
      </c>
      <c r="B25" s="333">
        <v>1281</v>
      </c>
      <c r="C25" s="328">
        <v>1341</v>
      </c>
      <c r="D25" s="138">
        <v>1192</v>
      </c>
    </row>
    <row r="26" spans="1:4" ht="15" customHeight="1" x14ac:dyDescent="0.25">
      <c r="A26" s="9" t="s">
        <v>27</v>
      </c>
      <c r="B26" s="333">
        <v>1338</v>
      </c>
      <c r="C26" s="328">
        <v>1401</v>
      </c>
      <c r="D26" s="138">
        <v>1245</v>
      </c>
    </row>
    <row r="27" spans="1:4" ht="15" customHeight="1" x14ac:dyDescent="0.25">
      <c r="A27" s="9" t="s">
        <v>28</v>
      </c>
      <c r="B27" s="333">
        <v>2041</v>
      </c>
      <c r="C27" s="328">
        <v>2137</v>
      </c>
      <c r="D27" s="138">
        <v>1899</v>
      </c>
    </row>
    <row r="28" spans="1:4" ht="15" customHeight="1" x14ac:dyDescent="0.25">
      <c r="A28" s="9" t="s">
        <v>29</v>
      </c>
      <c r="B28" s="333">
        <v>4315</v>
      </c>
      <c r="C28" s="328">
        <v>4518</v>
      </c>
      <c r="D28" s="138">
        <v>4015</v>
      </c>
    </row>
    <row r="29" spans="1:4" ht="15" customHeight="1" x14ac:dyDescent="0.25">
      <c r="A29" s="9" t="s">
        <v>30</v>
      </c>
      <c r="B29" s="333">
        <v>3893</v>
      </c>
      <c r="C29" s="328">
        <v>4075</v>
      </c>
      <c r="D29" s="138">
        <v>3622</v>
      </c>
    </row>
    <row r="30" spans="1:4" ht="15" customHeight="1" x14ac:dyDescent="0.25">
      <c r="A30" s="9" t="s">
        <v>31</v>
      </c>
      <c r="B30" s="333">
        <v>936</v>
      </c>
      <c r="C30" s="328">
        <v>980</v>
      </c>
      <c r="D30" s="138">
        <v>871</v>
      </c>
    </row>
    <row r="31" spans="1:4" ht="15" customHeight="1" x14ac:dyDescent="0.25">
      <c r="A31" s="9" t="s">
        <v>32</v>
      </c>
      <c r="B31" s="333">
        <v>2126</v>
      </c>
      <c r="C31" s="328">
        <v>2225</v>
      </c>
      <c r="D31" s="138">
        <v>1978</v>
      </c>
    </row>
    <row r="32" spans="1:4" ht="15" customHeight="1" x14ac:dyDescent="0.25">
      <c r="A32" s="9" t="s">
        <v>33</v>
      </c>
      <c r="B32" s="333">
        <v>2717</v>
      </c>
      <c r="C32" s="328">
        <v>2844</v>
      </c>
      <c r="D32" s="138">
        <v>2528</v>
      </c>
    </row>
    <row r="33" spans="1:4" ht="15" customHeight="1" x14ac:dyDescent="0.25">
      <c r="A33" s="9" t="s">
        <v>34</v>
      </c>
      <c r="B33" s="333">
        <v>1021</v>
      </c>
      <c r="C33" s="328">
        <v>1068</v>
      </c>
      <c r="D33" s="138">
        <v>950</v>
      </c>
    </row>
    <row r="34" spans="1:4" ht="15" customHeight="1" x14ac:dyDescent="0.25">
      <c r="A34" s="9" t="s">
        <v>35</v>
      </c>
      <c r="B34" s="333">
        <v>2041</v>
      </c>
      <c r="C34" s="328">
        <v>2137</v>
      </c>
      <c r="D34" s="138">
        <v>1899</v>
      </c>
    </row>
    <row r="35" spans="1:4" ht="15" customHeight="1" x14ac:dyDescent="0.25">
      <c r="A35" s="9" t="s">
        <v>36</v>
      </c>
      <c r="B35" s="333">
        <v>3464</v>
      </c>
      <c r="C35" s="328">
        <v>3626</v>
      </c>
      <c r="D35" s="138">
        <v>3223</v>
      </c>
    </row>
    <row r="36" spans="1:4" ht="15" customHeight="1" x14ac:dyDescent="0.25">
      <c r="A36" s="9" t="s">
        <v>37</v>
      </c>
      <c r="B36" s="333">
        <v>4224</v>
      </c>
      <c r="C36" s="328">
        <v>4422</v>
      </c>
      <c r="D36" s="138">
        <v>3930</v>
      </c>
    </row>
    <row r="37" spans="1:4" ht="19.5" customHeight="1" x14ac:dyDescent="0.25">
      <c r="A37" s="12" t="s">
        <v>373</v>
      </c>
      <c r="B37" s="13">
        <f>SUM(B6:B36)</f>
        <v>128000</v>
      </c>
      <c r="C37" s="13">
        <f>SUM(C6:C36)</f>
        <v>134000</v>
      </c>
      <c r="D37" s="13">
        <f>SUM(D6:D36)</f>
        <v>119100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3.140625" style="3" customWidth="1"/>
    <col min="13" max="13" width="23.28515625" style="3" customWidth="1"/>
    <col min="14" max="16384" width="9.140625" style="3"/>
  </cols>
  <sheetData>
    <row r="1" spans="1:13" ht="34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72</v>
      </c>
      <c r="E2" s="341" t="s">
        <v>75</v>
      </c>
      <c r="F2" s="340" t="s">
        <v>39</v>
      </c>
      <c r="G2" s="341" t="s">
        <v>77</v>
      </c>
      <c r="H2" s="341" t="s">
        <v>78</v>
      </c>
      <c r="I2" s="340">
        <v>530</v>
      </c>
      <c r="J2" s="341">
        <f>B37</f>
        <v>58704946</v>
      </c>
      <c r="K2" s="341">
        <f t="shared" ref="K2:L2" si="0">C37</f>
        <v>58704946</v>
      </c>
      <c r="L2" s="341">
        <f t="shared" si="0"/>
        <v>58704946</v>
      </c>
      <c r="M2" s="384"/>
    </row>
    <row r="3" spans="1:13" ht="118.5" customHeight="1" x14ac:dyDescent="0.25">
      <c r="A3" s="435" t="s">
        <v>479</v>
      </c>
      <c r="B3" s="435"/>
      <c r="C3" s="435"/>
      <c r="D3" s="435"/>
      <c r="E3" s="342"/>
      <c r="F3" s="342"/>
      <c r="G3" s="342"/>
      <c r="H3" s="342"/>
      <c r="I3" s="342"/>
      <c r="J3" s="397"/>
      <c r="K3" s="397"/>
      <c r="L3" s="397"/>
      <c r="M3" s="16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</row>
    <row r="5" spans="1:13" ht="48.75" customHeight="1" x14ac:dyDescent="0.25">
      <c r="A5" s="7" t="s">
        <v>4</v>
      </c>
      <c r="B5" s="7" t="s">
        <v>5</v>
      </c>
      <c r="C5" s="7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</row>
    <row r="6" spans="1:13" ht="15" customHeight="1" x14ac:dyDescent="0.25">
      <c r="A6" s="9" t="s">
        <v>7</v>
      </c>
      <c r="B6" s="333">
        <v>12356566</v>
      </c>
      <c r="C6" s="333">
        <v>12356566</v>
      </c>
      <c r="D6" s="328">
        <v>12356566</v>
      </c>
      <c r="E6" s="16"/>
      <c r="F6" s="16"/>
      <c r="G6" s="16"/>
      <c r="H6" s="16"/>
      <c r="I6" s="16"/>
      <c r="J6" s="354"/>
      <c r="K6" s="354"/>
      <c r="L6" s="354"/>
      <c r="M6" s="16"/>
    </row>
    <row r="7" spans="1:13" ht="15" customHeight="1" x14ac:dyDescent="0.25">
      <c r="A7" s="9" t="s">
        <v>8</v>
      </c>
      <c r="B7" s="333">
        <v>2246812</v>
      </c>
      <c r="C7" s="333">
        <v>2246812</v>
      </c>
      <c r="D7" s="328">
        <v>2246812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ht="15" customHeight="1" x14ac:dyDescent="0.25">
      <c r="A8" s="9" t="s">
        <v>9</v>
      </c>
      <c r="B8" s="333">
        <v>2246812</v>
      </c>
      <c r="C8" s="333">
        <v>2246812</v>
      </c>
      <c r="D8" s="328">
        <v>2246812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 x14ac:dyDescent="0.25">
      <c r="A9" s="9" t="s">
        <v>10</v>
      </c>
      <c r="B9" s="333">
        <v>1404333</v>
      </c>
      <c r="C9" s="333">
        <v>1404333</v>
      </c>
      <c r="D9" s="328">
        <v>1404333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5" customHeight="1" x14ac:dyDescent="0.25">
      <c r="A10" s="9" t="s">
        <v>11</v>
      </c>
      <c r="B10" s="333">
        <v>1123506</v>
      </c>
      <c r="C10" s="333">
        <v>1123506</v>
      </c>
      <c r="D10" s="333">
        <v>1123506</v>
      </c>
    </row>
    <row r="11" spans="1:13" ht="15" customHeight="1" x14ac:dyDescent="0.25">
      <c r="A11" s="9" t="s">
        <v>12</v>
      </c>
      <c r="B11" s="333">
        <v>1404533</v>
      </c>
      <c r="C11" s="333">
        <v>1404533</v>
      </c>
      <c r="D11" s="333">
        <v>1404533</v>
      </c>
    </row>
    <row r="12" spans="1:13" ht="15" customHeight="1" x14ac:dyDescent="0.25">
      <c r="A12" s="9" t="s">
        <v>13</v>
      </c>
      <c r="B12" s="333">
        <v>2246812</v>
      </c>
      <c r="C12" s="333">
        <v>2246812</v>
      </c>
      <c r="D12" s="333">
        <v>2246812</v>
      </c>
    </row>
    <row r="13" spans="1:13" ht="15" customHeight="1" x14ac:dyDescent="0.25">
      <c r="A13" s="9" t="s">
        <v>14</v>
      </c>
      <c r="B13" s="333">
        <v>1404533</v>
      </c>
      <c r="C13" s="333">
        <v>1404533</v>
      </c>
      <c r="D13" s="333">
        <v>1404533</v>
      </c>
    </row>
    <row r="14" spans="1:13" ht="15" customHeight="1" x14ac:dyDescent="0.25">
      <c r="A14" s="9" t="s">
        <v>15</v>
      </c>
      <c r="B14" s="330">
        <v>1123506</v>
      </c>
      <c r="C14" s="333">
        <v>1123506</v>
      </c>
      <c r="D14" s="333">
        <v>1123506</v>
      </c>
    </row>
    <row r="15" spans="1:13" ht="15" customHeight="1" x14ac:dyDescent="0.25">
      <c r="A15" s="9" t="s">
        <v>16</v>
      </c>
      <c r="B15" s="333">
        <v>1123706</v>
      </c>
      <c r="C15" s="333">
        <v>1123706</v>
      </c>
      <c r="D15" s="333">
        <v>1123706</v>
      </c>
    </row>
    <row r="16" spans="1:13" ht="15" customHeight="1" x14ac:dyDescent="0.25">
      <c r="A16" s="9" t="s">
        <v>17</v>
      </c>
      <c r="B16" s="333">
        <v>2247812</v>
      </c>
      <c r="C16" s="333">
        <v>2247812</v>
      </c>
      <c r="D16" s="333">
        <v>2247812</v>
      </c>
    </row>
    <row r="17" spans="1:4" ht="15" customHeight="1" x14ac:dyDescent="0.25">
      <c r="A17" s="9" t="s">
        <v>18</v>
      </c>
      <c r="B17" s="333">
        <v>1123506</v>
      </c>
      <c r="C17" s="333">
        <v>1123506</v>
      </c>
      <c r="D17" s="333">
        <v>1123506</v>
      </c>
    </row>
    <row r="18" spans="1:4" ht="15" customHeight="1" x14ac:dyDescent="0.25">
      <c r="A18" s="9" t="s">
        <v>19</v>
      </c>
      <c r="B18" s="333">
        <v>1966186</v>
      </c>
      <c r="C18" s="333">
        <v>1966186</v>
      </c>
      <c r="D18" s="333">
        <v>1966186</v>
      </c>
    </row>
    <row r="19" spans="1:4" ht="15" customHeight="1" x14ac:dyDescent="0.25">
      <c r="A19" s="9" t="s">
        <v>20</v>
      </c>
      <c r="B19" s="333">
        <v>1123906</v>
      </c>
      <c r="C19" s="333">
        <v>1123906</v>
      </c>
      <c r="D19" s="333">
        <v>1123906</v>
      </c>
    </row>
    <row r="20" spans="1:4" ht="15" customHeight="1" x14ac:dyDescent="0.25">
      <c r="A20" s="9" t="s">
        <v>21</v>
      </c>
      <c r="B20" s="333">
        <v>1966186</v>
      </c>
      <c r="C20" s="333">
        <v>1966186</v>
      </c>
      <c r="D20" s="333">
        <v>1966186</v>
      </c>
    </row>
    <row r="21" spans="1:4" ht="15" customHeight="1" x14ac:dyDescent="0.25">
      <c r="A21" s="9" t="s">
        <v>22</v>
      </c>
      <c r="B21" s="333">
        <v>1404533</v>
      </c>
      <c r="C21" s="333">
        <v>1404533</v>
      </c>
      <c r="D21" s="333">
        <v>1404533</v>
      </c>
    </row>
    <row r="22" spans="1:4" ht="15" customHeight="1" x14ac:dyDescent="0.25">
      <c r="A22" s="9" t="s">
        <v>23</v>
      </c>
      <c r="B22" s="333">
        <v>1404533</v>
      </c>
      <c r="C22" s="333">
        <v>1404533</v>
      </c>
      <c r="D22" s="333">
        <v>1404533</v>
      </c>
    </row>
    <row r="23" spans="1:4" ht="15" customHeight="1" x14ac:dyDescent="0.25">
      <c r="A23" s="9" t="s">
        <v>24</v>
      </c>
      <c r="B23" s="333">
        <v>1404333</v>
      </c>
      <c r="C23" s="333">
        <v>1404333</v>
      </c>
      <c r="D23" s="333">
        <v>1404333</v>
      </c>
    </row>
    <row r="24" spans="1:4" ht="15" customHeight="1" x14ac:dyDescent="0.25">
      <c r="A24" s="9" t="s">
        <v>25</v>
      </c>
      <c r="B24" s="333">
        <v>1123706</v>
      </c>
      <c r="C24" s="333">
        <v>1123706</v>
      </c>
      <c r="D24" s="333">
        <v>1123706</v>
      </c>
    </row>
    <row r="25" spans="1:4" ht="15" customHeight="1" x14ac:dyDescent="0.25">
      <c r="A25" s="9" t="s">
        <v>26</v>
      </c>
      <c r="B25" s="333">
        <v>1123706</v>
      </c>
      <c r="C25" s="333">
        <v>1123706</v>
      </c>
      <c r="D25" s="333">
        <v>1123706</v>
      </c>
    </row>
    <row r="26" spans="1:4" ht="15" customHeight="1" x14ac:dyDescent="0.25">
      <c r="A26" s="9" t="s">
        <v>27</v>
      </c>
      <c r="B26" s="333">
        <v>1123706</v>
      </c>
      <c r="C26" s="333">
        <v>1123706</v>
      </c>
      <c r="D26" s="333">
        <v>1123706</v>
      </c>
    </row>
    <row r="27" spans="1:4" ht="15" customHeight="1" x14ac:dyDescent="0.25">
      <c r="A27" s="9" t="s">
        <v>28</v>
      </c>
      <c r="B27" s="333">
        <v>1966386</v>
      </c>
      <c r="C27" s="333">
        <v>1966386</v>
      </c>
      <c r="D27" s="333">
        <v>1966386</v>
      </c>
    </row>
    <row r="28" spans="1:4" ht="15" customHeight="1" x14ac:dyDescent="0.25">
      <c r="A28" s="9" t="s">
        <v>29</v>
      </c>
      <c r="B28" s="333">
        <v>1404533</v>
      </c>
      <c r="C28" s="333">
        <v>1404533</v>
      </c>
      <c r="D28" s="333">
        <v>1404533</v>
      </c>
    </row>
    <row r="29" spans="1:4" ht="15" customHeight="1" x14ac:dyDescent="0.25">
      <c r="A29" s="9" t="s">
        <v>30</v>
      </c>
      <c r="B29" s="333">
        <v>1966386</v>
      </c>
      <c r="C29" s="333">
        <v>1966386</v>
      </c>
      <c r="D29" s="333">
        <v>1966386</v>
      </c>
    </row>
    <row r="30" spans="1:4" ht="15" customHeight="1" x14ac:dyDescent="0.25">
      <c r="A30" s="9" t="s">
        <v>31</v>
      </c>
      <c r="B30" s="333">
        <v>1123706</v>
      </c>
      <c r="C30" s="333">
        <v>1123706</v>
      </c>
      <c r="D30" s="333">
        <v>1123706</v>
      </c>
    </row>
    <row r="31" spans="1:4" ht="15" customHeight="1" x14ac:dyDescent="0.25">
      <c r="A31" s="9" t="s">
        <v>32</v>
      </c>
      <c r="B31" s="333">
        <v>1123706</v>
      </c>
      <c r="C31" s="333">
        <v>1123706</v>
      </c>
      <c r="D31" s="333">
        <v>1123706</v>
      </c>
    </row>
    <row r="32" spans="1:4" ht="15" customHeight="1" x14ac:dyDescent="0.25">
      <c r="A32" s="9" t="s">
        <v>33</v>
      </c>
      <c r="B32" s="333">
        <v>1965986</v>
      </c>
      <c r="C32" s="333">
        <v>1965986</v>
      </c>
      <c r="D32" s="333">
        <v>1965986</v>
      </c>
    </row>
    <row r="33" spans="1:4" ht="15" customHeight="1" x14ac:dyDescent="0.25">
      <c r="A33" s="9" t="s">
        <v>34</v>
      </c>
      <c r="B33" s="333">
        <v>1123906</v>
      </c>
      <c r="C33" s="333">
        <v>1123906</v>
      </c>
      <c r="D33" s="333">
        <v>1123906</v>
      </c>
    </row>
    <row r="34" spans="1:4" ht="15" customHeight="1" x14ac:dyDescent="0.25">
      <c r="A34" s="9" t="s">
        <v>35</v>
      </c>
      <c r="B34" s="333">
        <v>1404533</v>
      </c>
      <c r="C34" s="333">
        <v>1404533</v>
      </c>
      <c r="D34" s="333">
        <v>1404533</v>
      </c>
    </row>
    <row r="35" spans="1:4" ht="15" customHeight="1" x14ac:dyDescent="0.25">
      <c r="A35" s="9" t="s">
        <v>36</v>
      </c>
      <c r="B35" s="333">
        <v>1966386</v>
      </c>
      <c r="C35" s="333">
        <v>1966386</v>
      </c>
      <c r="D35" s="333">
        <v>1966386</v>
      </c>
    </row>
    <row r="36" spans="1:4" ht="15" customHeight="1" x14ac:dyDescent="0.25">
      <c r="A36" s="9" t="s">
        <v>37</v>
      </c>
      <c r="B36" s="333">
        <v>1966186</v>
      </c>
      <c r="C36" s="333">
        <v>1966186</v>
      </c>
      <c r="D36" s="333">
        <v>1966186</v>
      </c>
    </row>
    <row r="37" spans="1:4" ht="19.5" customHeight="1" x14ac:dyDescent="0.25">
      <c r="A37" s="12" t="s">
        <v>373</v>
      </c>
      <c r="B37" s="13">
        <f>SUM(B6:B36)</f>
        <v>58704946</v>
      </c>
      <c r="C37" s="13">
        <f>SUM(C6:C36)</f>
        <v>58704946</v>
      </c>
      <c r="D37" s="13">
        <f>SUM(D6:D36)</f>
        <v>58704946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M37"/>
  <sheetViews>
    <sheetView view="pageBreakPreview" zoomScale="115" zoomScaleNormal="100" zoomScaleSheetLayoutView="115" workbookViewId="0">
      <selection activeCell="A15" sqref="A15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1" width="12.85546875" style="3" customWidth="1"/>
    <col min="12" max="12" width="13" style="3" bestFit="1" customWidth="1"/>
    <col min="13" max="13" width="18" style="3" customWidth="1"/>
    <col min="14" max="16384" width="9.140625" style="3"/>
  </cols>
  <sheetData>
    <row r="1" spans="1:13" ht="50.2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73</v>
      </c>
      <c r="E2" s="341" t="s">
        <v>75</v>
      </c>
      <c r="F2" s="340" t="s">
        <v>41</v>
      </c>
      <c r="G2" s="341" t="s">
        <v>3</v>
      </c>
      <c r="H2" s="341" t="s">
        <v>79</v>
      </c>
      <c r="I2" s="340">
        <v>530</v>
      </c>
      <c r="J2" s="341">
        <f>B34</f>
        <v>38278000</v>
      </c>
      <c r="K2" s="341">
        <f t="shared" ref="K2:L2" si="0">C34</f>
        <v>40002600</v>
      </c>
      <c r="L2" s="341">
        <f t="shared" si="0"/>
        <v>41412800</v>
      </c>
      <c r="M2" s="384"/>
    </row>
    <row r="3" spans="1:13" ht="67.150000000000006" customHeight="1" x14ac:dyDescent="0.25">
      <c r="A3" s="435" t="s">
        <v>87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7" t="s">
        <v>4</v>
      </c>
      <c r="B5" s="40" t="s">
        <v>5</v>
      </c>
      <c r="C5" s="40" t="s">
        <v>6</v>
      </c>
      <c r="D5" s="40" t="s">
        <v>301</v>
      </c>
      <c r="J5" s="14"/>
      <c r="K5" s="14"/>
      <c r="L5" s="14"/>
    </row>
    <row r="6" spans="1:13" ht="15" customHeight="1" x14ac:dyDescent="0.25">
      <c r="A6" s="9" t="s">
        <v>10</v>
      </c>
      <c r="B6" s="43">
        <v>1149489</v>
      </c>
      <c r="C6" s="43">
        <v>1201279</v>
      </c>
      <c r="D6" s="43">
        <v>1243628</v>
      </c>
      <c r="J6" s="8"/>
      <c r="K6" s="8"/>
      <c r="L6" s="8"/>
    </row>
    <row r="7" spans="1:13" ht="15" customHeight="1" x14ac:dyDescent="0.25">
      <c r="A7" s="9" t="s">
        <v>11</v>
      </c>
      <c r="B7" s="333">
        <v>574745</v>
      </c>
      <c r="C7" s="333">
        <v>600640</v>
      </c>
      <c r="D7" s="333">
        <v>621814</v>
      </c>
    </row>
    <row r="8" spans="1:13" ht="15" customHeight="1" x14ac:dyDescent="0.25">
      <c r="A8" s="9" t="s">
        <v>12</v>
      </c>
      <c r="B8" s="333">
        <v>1724234</v>
      </c>
      <c r="C8" s="333">
        <v>1801919</v>
      </c>
      <c r="D8" s="333">
        <v>1865441</v>
      </c>
    </row>
    <row r="9" spans="1:13" ht="15" customHeight="1" x14ac:dyDescent="0.25">
      <c r="A9" s="9" t="s">
        <v>13</v>
      </c>
      <c r="B9" s="333">
        <v>4195637</v>
      </c>
      <c r="C9" s="333">
        <v>4384670</v>
      </c>
      <c r="D9" s="333">
        <v>4539242</v>
      </c>
    </row>
    <row r="10" spans="1:13" ht="15" customHeight="1" x14ac:dyDescent="0.25">
      <c r="A10" s="9" t="s">
        <v>14</v>
      </c>
      <c r="B10" s="333">
        <v>977066</v>
      </c>
      <c r="C10" s="333">
        <v>1021087</v>
      </c>
      <c r="D10" s="333">
        <v>1057083</v>
      </c>
    </row>
    <row r="11" spans="1:13" ht="15" customHeight="1" x14ac:dyDescent="0.25">
      <c r="A11" s="9" t="s">
        <v>15</v>
      </c>
      <c r="B11" s="333">
        <v>977066</v>
      </c>
      <c r="C11" s="333">
        <v>1021087</v>
      </c>
      <c r="D11" s="333">
        <v>1057083</v>
      </c>
    </row>
    <row r="12" spans="1:13" ht="15" customHeight="1" x14ac:dyDescent="0.25">
      <c r="A12" s="9" t="s">
        <v>16</v>
      </c>
      <c r="B12" s="330">
        <v>862117</v>
      </c>
      <c r="C12" s="333">
        <v>900960</v>
      </c>
      <c r="D12" s="333">
        <v>932721</v>
      </c>
    </row>
    <row r="13" spans="1:13" ht="15" customHeight="1" x14ac:dyDescent="0.25">
      <c r="A13" s="9" t="s">
        <v>17</v>
      </c>
      <c r="B13" s="333">
        <v>3965739</v>
      </c>
      <c r="C13" s="333">
        <v>4144414</v>
      </c>
      <c r="D13" s="333">
        <v>4290516</v>
      </c>
    </row>
    <row r="14" spans="1:13" ht="15" customHeight="1" x14ac:dyDescent="0.25">
      <c r="A14" s="9" t="s">
        <v>18</v>
      </c>
      <c r="B14" s="333">
        <v>517270</v>
      </c>
      <c r="C14" s="333">
        <v>540576</v>
      </c>
      <c r="D14" s="333">
        <v>559632</v>
      </c>
    </row>
    <row r="15" spans="1:13" ht="15" customHeight="1" x14ac:dyDescent="0.25">
      <c r="A15" s="9" t="s">
        <v>19</v>
      </c>
      <c r="B15" s="333">
        <v>574745</v>
      </c>
      <c r="C15" s="333">
        <v>600640</v>
      </c>
      <c r="D15" s="333">
        <v>621814</v>
      </c>
    </row>
    <row r="16" spans="1:13" ht="15" customHeight="1" x14ac:dyDescent="0.25">
      <c r="A16" s="9" t="s">
        <v>20</v>
      </c>
      <c r="B16" s="333">
        <v>1034541</v>
      </c>
      <c r="C16" s="333">
        <v>1081151</v>
      </c>
      <c r="D16" s="333">
        <v>1119265</v>
      </c>
    </row>
    <row r="17" spans="1:4" ht="15" customHeight="1" x14ac:dyDescent="0.25">
      <c r="A17" s="9" t="s">
        <v>21</v>
      </c>
      <c r="B17" s="333">
        <v>977066</v>
      </c>
      <c r="C17" s="333">
        <v>1021087</v>
      </c>
      <c r="D17" s="333">
        <v>1057083</v>
      </c>
    </row>
    <row r="18" spans="1:4" ht="15" customHeight="1" x14ac:dyDescent="0.25">
      <c r="A18" s="9" t="s">
        <v>22</v>
      </c>
      <c r="B18" s="333">
        <v>1436862</v>
      </c>
      <c r="C18" s="333">
        <v>1501599</v>
      </c>
      <c r="D18" s="333">
        <v>1554535</v>
      </c>
    </row>
    <row r="19" spans="1:4" ht="15" customHeight="1" x14ac:dyDescent="0.25">
      <c r="A19" s="9" t="s">
        <v>23</v>
      </c>
      <c r="B19" s="333">
        <v>2471402</v>
      </c>
      <c r="C19" s="333">
        <v>2582750</v>
      </c>
      <c r="D19" s="333">
        <v>2673799</v>
      </c>
    </row>
    <row r="20" spans="1:4" ht="15" customHeight="1" x14ac:dyDescent="0.25">
      <c r="A20" s="9" t="s">
        <v>24</v>
      </c>
      <c r="B20" s="333">
        <v>1896658</v>
      </c>
      <c r="C20" s="333">
        <v>1982111</v>
      </c>
      <c r="D20" s="333">
        <v>2051986</v>
      </c>
    </row>
    <row r="21" spans="1:4" ht="15" customHeight="1" x14ac:dyDescent="0.25">
      <c r="A21" s="9" t="s">
        <v>25</v>
      </c>
      <c r="B21" s="333">
        <v>977066</v>
      </c>
      <c r="C21" s="333">
        <v>1021087</v>
      </c>
      <c r="D21" s="333">
        <v>1057083</v>
      </c>
    </row>
    <row r="22" spans="1:4" ht="15" customHeight="1" x14ac:dyDescent="0.25">
      <c r="A22" s="9" t="s">
        <v>26</v>
      </c>
      <c r="B22" s="333">
        <v>977066</v>
      </c>
      <c r="C22" s="333">
        <v>1021087</v>
      </c>
      <c r="D22" s="333">
        <v>1057083</v>
      </c>
    </row>
    <row r="23" spans="1:4" ht="15" customHeight="1" x14ac:dyDescent="0.25">
      <c r="A23" s="9" t="s">
        <v>27</v>
      </c>
      <c r="B23" s="333">
        <v>1436862</v>
      </c>
      <c r="C23" s="333">
        <v>1501599</v>
      </c>
      <c r="D23" s="333">
        <v>1554535</v>
      </c>
    </row>
    <row r="24" spans="1:4" ht="15" customHeight="1" x14ac:dyDescent="0.25">
      <c r="A24" s="9" t="s">
        <v>28</v>
      </c>
      <c r="B24" s="333">
        <v>747168</v>
      </c>
      <c r="C24" s="333">
        <v>780832</v>
      </c>
      <c r="D24" s="333">
        <v>808358</v>
      </c>
    </row>
    <row r="25" spans="1:4" ht="15" customHeight="1" x14ac:dyDescent="0.25">
      <c r="A25" s="9" t="s">
        <v>29</v>
      </c>
      <c r="B25" s="333">
        <v>1551811</v>
      </c>
      <c r="C25" s="333">
        <v>1621727</v>
      </c>
      <c r="D25" s="333">
        <v>1678897</v>
      </c>
    </row>
    <row r="26" spans="1:4" ht="15" customHeight="1" x14ac:dyDescent="0.25">
      <c r="A26" s="9" t="s">
        <v>30</v>
      </c>
      <c r="B26" s="333">
        <v>2069081</v>
      </c>
      <c r="C26" s="333">
        <v>2162303</v>
      </c>
      <c r="D26" s="333">
        <v>2238530</v>
      </c>
    </row>
    <row r="27" spans="1:4" ht="15" customHeight="1" x14ac:dyDescent="0.25">
      <c r="A27" s="9" t="s">
        <v>31</v>
      </c>
      <c r="B27" s="333">
        <v>862117</v>
      </c>
      <c r="C27" s="333">
        <v>900960</v>
      </c>
      <c r="D27" s="333">
        <v>932721</v>
      </c>
    </row>
    <row r="28" spans="1:4" ht="15" customHeight="1" x14ac:dyDescent="0.25">
      <c r="A28" s="9" t="s">
        <v>32</v>
      </c>
      <c r="B28" s="333">
        <v>804643</v>
      </c>
      <c r="C28" s="333">
        <v>840895</v>
      </c>
      <c r="D28" s="333">
        <v>870539</v>
      </c>
    </row>
    <row r="29" spans="1:4" ht="15" customHeight="1" x14ac:dyDescent="0.25">
      <c r="A29" s="9" t="s">
        <v>33</v>
      </c>
      <c r="B29" s="333">
        <v>862117</v>
      </c>
      <c r="C29" s="333">
        <v>900960</v>
      </c>
      <c r="D29" s="333">
        <v>932721</v>
      </c>
    </row>
    <row r="30" spans="1:4" ht="15" customHeight="1" x14ac:dyDescent="0.25">
      <c r="A30" s="9" t="s">
        <v>34</v>
      </c>
      <c r="B30" s="333">
        <v>1264438</v>
      </c>
      <c r="C30" s="333">
        <v>1321407</v>
      </c>
      <c r="D30" s="333">
        <v>1367990</v>
      </c>
    </row>
    <row r="31" spans="1:4" ht="15" customHeight="1" x14ac:dyDescent="0.25">
      <c r="A31" s="9" t="s">
        <v>35</v>
      </c>
      <c r="B31" s="333">
        <v>977066</v>
      </c>
      <c r="C31" s="333">
        <v>1021087</v>
      </c>
      <c r="D31" s="333">
        <v>1057083</v>
      </c>
    </row>
    <row r="32" spans="1:4" ht="15" customHeight="1" x14ac:dyDescent="0.25">
      <c r="A32" s="9" t="s">
        <v>36</v>
      </c>
      <c r="B32" s="333">
        <v>1494336</v>
      </c>
      <c r="C32" s="333">
        <v>1561663</v>
      </c>
      <c r="D32" s="333">
        <v>1616716</v>
      </c>
    </row>
    <row r="33" spans="1:4" ht="15" customHeight="1" x14ac:dyDescent="0.25">
      <c r="A33" s="9" t="s">
        <v>37</v>
      </c>
      <c r="B33" s="333">
        <v>919592</v>
      </c>
      <c r="C33" s="333">
        <v>961023</v>
      </c>
      <c r="D33" s="333">
        <v>994902</v>
      </c>
    </row>
    <row r="34" spans="1:4" ht="15" customHeight="1" x14ac:dyDescent="0.25">
      <c r="A34" s="12" t="s">
        <v>373</v>
      </c>
      <c r="B34" s="13">
        <f>SUM(B6:B33)</f>
        <v>38278000</v>
      </c>
      <c r="C34" s="13">
        <f>SUM(C6:C33)</f>
        <v>40002600</v>
      </c>
      <c r="D34" s="13">
        <f>SUM(D6:D33)</f>
        <v>41412800</v>
      </c>
    </row>
    <row r="35" spans="1:4" ht="15" customHeight="1" x14ac:dyDescent="0.25"/>
    <row r="36" spans="1:4" ht="15" customHeight="1" x14ac:dyDescent="0.25"/>
    <row r="37" spans="1: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E5ECE"/>
    <pageSetUpPr fitToPage="1"/>
  </sheetPr>
  <dimension ref="A1:M7"/>
  <sheetViews>
    <sheetView tabSelected="1" view="pageBreakPreview" zoomScale="115" zoomScaleNormal="100" zoomScaleSheetLayoutView="115" workbookViewId="0">
      <selection activeCell="A6" sqref="A6"/>
    </sheetView>
  </sheetViews>
  <sheetFormatPr defaultColWidth="9.140625" defaultRowHeight="15" x14ac:dyDescent="0.25"/>
  <cols>
    <col min="1" max="1" width="50" style="410" customWidth="1"/>
    <col min="2" max="2" width="19.85546875" style="410" customWidth="1"/>
    <col min="3" max="3" width="19.28515625" style="410" customWidth="1"/>
    <col min="4" max="4" width="17.42578125" style="410" customWidth="1"/>
    <col min="5" max="6" width="9.140625" style="410"/>
    <col min="7" max="7" width="9.28515625" style="410" bestFit="1" customWidth="1"/>
    <col min="8" max="8" width="18.42578125" style="410" customWidth="1"/>
    <col min="9" max="9" width="9.28515625" style="410" bestFit="1" customWidth="1"/>
    <col min="10" max="10" width="14.28515625" style="410" bestFit="1" customWidth="1"/>
    <col min="11" max="12" width="16.42578125" style="410" customWidth="1"/>
    <col min="13" max="13" width="23.28515625" style="410" customWidth="1"/>
    <col min="14" max="16384" width="9.140625" style="410"/>
  </cols>
  <sheetData>
    <row r="1" spans="1:13" ht="37.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316" t="s">
        <v>0</v>
      </c>
      <c r="B2" s="316"/>
      <c r="C2" s="318"/>
      <c r="D2" s="408" t="s">
        <v>170</v>
      </c>
      <c r="E2" s="341" t="s">
        <v>153</v>
      </c>
      <c r="F2" s="340" t="s">
        <v>49</v>
      </c>
      <c r="G2" s="340" t="s">
        <v>3</v>
      </c>
      <c r="H2" s="341" t="s">
        <v>417</v>
      </c>
      <c r="I2" s="340" t="s">
        <v>171</v>
      </c>
      <c r="J2" s="341">
        <f>B7</f>
        <v>70000000</v>
      </c>
      <c r="K2" s="341">
        <f t="shared" ref="K2:L2" si="0">C7</f>
        <v>0</v>
      </c>
      <c r="L2" s="341">
        <f t="shared" si="0"/>
        <v>0</v>
      </c>
      <c r="M2" s="384"/>
    </row>
    <row r="3" spans="1:13" ht="81" customHeight="1" x14ac:dyDescent="0.25">
      <c r="A3" s="435" t="s">
        <v>416</v>
      </c>
      <c r="B3" s="435"/>
      <c r="C3" s="435"/>
      <c r="D3" s="435"/>
      <c r="E3" s="342"/>
      <c r="F3" s="342"/>
      <c r="G3" s="342"/>
      <c r="H3" s="342"/>
      <c r="I3" s="342"/>
      <c r="J3" s="351"/>
      <c r="K3" s="351"/>
      <c r="L3" s="351"/>
    </row>
    <row r="4" spans="1:13" ht="20.25" customHeight="1" x14ac:dyDescent="0.25">
      <c r="A4" s="316" t="s">
        <v>0</v>
      </c>
      <c r="B4" s="316"/>
      <c r="C4" s="320"/>
      <c r="D4" s="320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331" t="s">
        <v>4</v>
      </c>
      <c r="B5" s="331" t="s">
        <v>5</v>
      </c>
      <c r="C5" s="331" t="s">
        <v>6</v>
      </c>
      <c r="D5" s="331" t="s">
        <v>301</v>
      </c>
      <c r="J5" s="132"/>
      <c r="K5" s="132"/>
      <c r="L5" s="132"/>
    </row>
    <row r="6" spans="1:13" ht="15" customHeight="1" x14ac:dyDescent="0.25">
      <c r="A6" s="411" t="s">
        <v>19</v>
      </c>
      <c r="B6" s="333">
        <v>70000000</v>
      </c>
      <c r="C6" s="333">
        <v>0</v>
      </c>
      <c r="D6" s="333">
        <v>0</v>
      </c>
      <c r="J6" s="324"/>
      <c r="K6" s="324"/>
      <c r="L6" s="324"/>
    </row>
    <row r="7" spans="1:13" ht="19.5" customHeight="1" x14ac:dyDescent="0.25">
      <c r="A7" s="412" t="s">
        <v>373</v>
      </c>
      <c r="B7" s="323">
        <f>SUM(B6:B6)</f>
        <v>70000000</v>
      </c>
      <c r="C7" s="323">
        <f>SUM(C6:C6)</f>
        <v>0</v>
      </c>
      <c r="D7" s="323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rgb="FF9E5ECE"/>
    <pageSetUpPr fitToPage="1"/>
  </sheetPr>
  <dimension ref="A1:M7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28515625" style="3" bestFit="1" customWidth="1"/>
    <col min="11" max="12" width="16.42578125" style="3" customWidth="1"/>
    <col min="13" max="13" width="23.28515625" style="3" customWidth="1"/>
    <col min="14" max="16384" width="9.140625" style="3"/>
  </cols>
  <sheetData>
    <row r="1" spans="1:13" ht="37.5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2" t="s">
        <v>0</v>
      </c>
      <c r="B2" s="2"/>
      <c r="C2" s="4"/>
      <c r="D2" s="5" t="s">
        <v>175</v>
      </c>
      <c r="E2" s="341" t="s">
        <v>55</v>
      </c>
      <c r="F2" s="340" t="s">
        <v>60</v>
      </c>
      <c r="G2" s="341" t="s">
        <v>3</v>
      </c>
      <c r="H2" s="341" t="s">
        <v>419</v>
      </c>
      <c r="I2" s="340" t="s">
        <v>171</v>
      </c>
      <c r="J2" s="341">
        <f>B7</f>
        <v>300000</v>
      </c>
      <c r="K2" s="341">
        <f t="shared" ref="K2:L2" si="0">C7</f>
        <v>0</v>
      </c>
      <c r="L2" s="341">
        <f t="shared" si="0"/>
        <v>0</v>
      </c>
      <c r="M2" s="384"/>
    </row>
    <row r="3" spans="1:13" ht="70.900000000000006" customHeight="1" x14ac:dyDescent="0.25">
      <c r="A3" s="435" t="s">
        <v>418</v>
      </c>
      <c r="B3" s="435"/>
      <c r="C3" s="435"/>
      <c r="D3" s="435"/>
      <c r="E3" s="342"/>
      <c r="F3" s="342"/>
      <c r="G3" s="342"/>
      <c r="H3" s="342"/>
      <c r="I3" s="342"/>
      <c r="J3" s="351"/>
      <c r="K3" s="351"/>
      <c r="L3" s="351"/>
    </row>
    <row r="4" spans="1:13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7" t="s">
        <v>4</v>
      </c>
      <c r="B5" s="7" t="s">
        <v>5</v>
      </c>
      <c r="C5" s="7" t="s">
        <v>6</v>
      </c>
      <c r="D5" s="7" t="s">
        <v>301</v>
      </c>
      <c r="J5" s="14"/>
      <c r="K5" s="14"/>
      <c r="L5" s="14"/>
    </row>
    <row r="6" spans="1:13" ht="15" customHeight="1" x14ac:dyDescent="0.25">
      <c r="A6" s="417" t="s">
        <v>420</v>
      </c>
      <c r="B6" s="418">
        <v>300000</v>
      </c>
      <c r="C6" s="10">
        <v>0</v>
      </c>
      <c r="D6" s="10">
        <v>0</v>
      </c>
      <c r="J6" s="8"/>
      <c r="K6" s="8"/>
      <c r="L6" s="8"/>
    </row>
    <row r="7" spans="1:13" ht="19.5" customHeight="1" x14ac:dyDescent="0.25">
      <c r="A7" s="12" t="s">
        <v>373</v>
      </c>
      <c r="B7" s="13">
        <f>SUM(B6:B6)</f>
        <v>300000</v>
      </c>
      <c r="C7" s="13">
        <f>SUM(C6:C6)</f>
        <v>0</v>
      </c>
      <c r="D7" s="13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E5ECE"/>
    <pageSetUpPr fitToPage="1"/>
  </sheetPr>
  <dimension ref="A1:M7"/>
  <sheetViews>
    <sheetView view="pageBreakPreview" zoomScale="115" zoomScaleNormal="100" zoomScaleSheetLayoutView="115" workbookViewId="0">
      <selection activeCell="A6" sqref="A6:D7"/>
    </sheetView>
  </sheetViews>
  <sheetFormatPr defaultColWidth="9.140625" defaultRowHeight="15" x14ac:dyDescent="0.25"/>
  <cols>
    <col min="1" max="1" width="50" style="410" customWidth="1"/>
    <col min="2" max="2" width="19.85546875" style="410" customWidth="1"/>
    <col min="3" max="3" width="19.28515625" style="410" customWidth="1"/>
    <col min="4" max="4" width="17.42578125" style="410" customWidth="1"/>
    <col min="5" max="6" width="9.140625" style="410"/>
    <col min="7" max="7" width="9.28515625" style="410" bestFit="1" customWidth="1"/>
    <col min="8" max="8" width="18.42578125" style="410" customWidth="1"/>
    <col min="9" max="9" width="9.28515625" style="410" bestFit="1" customWidth="1"/>
    <col min="10" max="10" width="14.28515625" style="410" bestFit="1" customWidth="1"/>
    <col min="11" max="12" width="16.42578125" style="410" customWidth="1"/>
    <col min="13" max="13" width="23.28515625" style="410" customWidth="1"/>
    <col min="14" max="16384" width="9.140625" style="410"/>
  </cols>
  <sheetData>
    <row r="1" spans="1:13" ht="37.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3" ht="23.25" customHeight="1" x14ac:dyDescent="0.25">
      <c r="A2" s="316" t="s">
        <v>0</v>
      </c>
      <c r="B2" s="316"/>
      <c r="C2" s="318"/>
      <c r="D2" s="408" t="s">
        <v>425</v>
      </c>
      <c r="E2" s="341" t="s">
        <v>55</v>
      </c>
      <c r="F2" s="340" t="s">
        <v>54</v>
      </c>
      <c r="G2" s="341" t="s">
        <v>39</v>
      </c>
      <c r="H2" s="341" t="s">
        <v>174</v>
      </c>
      <c r="I2" s="340" t="s">
        <v>171</v>
      </c>
      <c r="J2" s="341">
        <f>B7</f>
        <v>5000000</v>
      </c>
      <c r="K2" s="341">
        <f t="shared" ref="K2:L2" si="0">C7</f>
        <v>0</v>
      </c>
      <c r="L2" s="341">
        <f t="shared" si="0"/>
        <v>0</v>
      </c>
      <c r="M2" s="384"/>
    </row>
    <row r="3" spans="1:13" ht="70.900000000000006" customHeight="1" x14ac:dyDescent="0.25">
      <c r="A3" s="435" t="s">
        <v>173</v>
      </c>
      <c r="B3" s="435"/>
      <c r="C3" s="435"/>
      <c r="D3" s="435"/>
      <c r="E3" s="342"/>
      <c r="F3" s="342"/>
      <c r="G3" s="342"/>
      <c r="H3" s="342"/>
      <c r="I3" s="342"/>
      <c r="J3" s="351"/>
      <c r="K3" s="351"/>
      <c r="L3" s="351"/>
    </row>
    <row r="4" spans="1:13" ht="20.25" customHeight="1" x14ac:dyDescent="0.25">
      <c r="A4" s="316" t="s">
        <v>0</v>
      </c>
      <c r="B4" s="316"/>
      <c r="C4" s="320"/>
      <c r="D4" s="320" t="s">
        <v>1</v>
      </c>
      <c r="E4" s="343"/>
      <c r="F4" s="343"/>
      <c r="G4" s="343"/>
      <c r="H4" s="343"/>
      <c r="I4" s="344"/>
      <c r="J4" s="345"/>
      <c r="K4" s="345"/>
      <c r="L4" s="345"/>
    </row>
    <row r="5" spans="1:13" ht="48.75" customHeight="1" x14ac:dyDescent="0.25">
      <c r="A5" s="331" t="s">
        <v>4</v>
      </c>
      <c r="B5" s="331" t="s">
        <v>5</v>
      </c>
      <c r="C5" s="331" t="s">
        <v>6</v>
      </c>
      <c r="D5" s="331" t="s">
        <v>301</v>
      </c>
      <c r="J5" s="132"/>
      <c r="K5" s="132"/>
      <c r="L5" s="132"/>
    </row>
    <row r="6" spans="1:13" ht="15" customHeight="1" x14ac:dyDescent="0.25">
      <c r="A6" s="411" t="s">
        <v>7</v>
      </c>
      <c r="B6" s="333">
        <v>5000000</v>
      </c>
      <c r="C6" s="333">
        <v>0</v>
      </c>
      <c r="D6" s="333">
        <v>0</v>
      </c>
      <c r="J6" s="324"/>
      <c r="K6" s="324"/>
      <c r="L6" s="324"/>
    </row>
    <row r="7" spans="1:13" ht="19.5" customHeight="1" x14ac:dyDescent="0.25">
      <c r="A7" s="412" t="s">
        <v>373</v>
      </c>
      <c r="B7" s="323">
        <f>SUM(B6:B6)</f>
        <v>5000000</v>
      </c>
      <c r="C7" s="323">
        <f>SUM(C6:C6)</f>
        <v>0</v>
      </c>
      <c r="D7" s="323">
        <f>SUM(D6:D6)</f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9E5ECE"/>
    <pageSetUpPr fitToPage="1"/>
  </sheetPr>
  <dimension ref="A1:N39"/>
  <sheetViews>
    <sheetView view="pageBreakPreview" zoomScale="115" zoomScaleNormal="100" zoomScaleSheetLayoutView="115" workbookViewId="0">
      <selection activeCell="A6" sqref="A6:D37"/>
    </sheetView>
  </sheetViews>
  <sheetFormatPr defaultColWidth="9.140625" defaultRowHeight="15" x14ac:dyDescent="0.25"/>
  <cols>
    <col min="1" max="1" width="50" style="3" customWidth="1"/>
    <col min="2" max="2" width="19.85546875" style="3" customWidth="1"/>
    <col min="3" max="3" width="19.28515625" style="3" customWidth="1"/>
    <col min="4" max="4" width="17.42578125" style="3" customWidth="1"/>
    <col min="5" max="6" width="9.140625" style="3"/>
    <col min="7" max="7" width="9.28515625" style="3" bestFit="1" customWidth="1"/>
    <col min="8" max="8" width="18.42578125" style="3" customWidth="1"/>
    <col min="9" max="9" width="9.28515625" style="3" bestFit="1" customWidth="1"/>
    <col min="10" max="10" width="14.7109375" style="3" customWidth="1"/>
    <col min="11" max="11" width="14.140625" style="3" customWidth="1"/>
    <col min="12" max="12" width="14.42578125" style="3" customWidth="1"/>
    <col min="13" max="13" width="18.5703125" style="3" customWidth="1"/>
    <col min="14" max="16384" width="9.140625" style="3"/>
  </cols>
  <sheetData>
    <row r="1" spans="1:14" ht="48.6" customHeight="1" x14ac:dyDescent="0.25">
      <c r="A1" s="2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4" ht="23.25" customHeight="1" x14ac:dyDescent="0.25">
      <c r="A2" s="2" t="s">
        <v>0</v>
      </c>
      <c r="B2" s="2"/>
      <c r="C2" s="4"/>
      <c r="D2" s="5" t="s">
        <v>426</v>
      </c>
      <c r="E2" s="341" t="s">
        <v>59</v>
      </c>
      <c r="F2" s="340" t="s">
        <v>60</v>
      </c>
      <c r="G2" s="341" t="s">
        <v>41</v>
      </c>
      <c r="H2" s="341" t="s">
        <v>427</v>
      </c>
      <c r="I2" s="340">
        <v>540</v>
      </c>
      <c r="J2" s="341">
        <f>B37</f>
        <v>79535815.640000001</v>
      </c>
      <c r="K2" s="341">
        <f t="shared" ref="K2:L2" si="0">C37</f>
        <v>78405700.450000018</v>
      </c>
      <c r="L2" s="341">
        <f t="shared" si="0"/>
        <v>78405700.450000018</v>
      </c>
      <c r="M2" s="384"/>
    </row>
    <row r="3" spans="1:14" ht="121.15" customHeight="1" x14ac:dyDescent="0.25">
      <c r="A3" s="435" t="s">
        <v>424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16"/>
      <c r="N3" s="16"/>
    </row>
    <row r="4" spans="1:14" ht="20.25" customHeight="1" x14ac:dyDescent="0.25">
      <c r="A4" s="2" t="s">
        <v>0</v>
      </c>
      <c r="B4" s="2"/>
      <c r="C4" s="6"/>
      <c r="D4" s="6" t="s">
        <v>1</v>
      </c>
      <c r="E4" s="343"/>
      <c r="F4" s="343"/>
      <c r="G4" s="343"/>
      <c r="H4" s="343"/>
      <c r="I4" s="344"/>
      <c r="J4" s="345"/>
      <c r="K4" s="345"/>
      <c r="L4" s="345"/>
      <c r="M4" s="16"/>
      <c r="N4" s="16"/>
    </row>
    <row r="5" spans="1:14" ht="48.75" customHeight="1" x14ac:dyDescent="0.25">
      <c r="A5" s="69" t="s">
        <v>4</v>
      </c>
      <c r="B5" s="69" t="s">
        <v>5</v>
      </c>
      <c r="C5" s="69" t="s">
        <v>6</v>
      </c>
      <c r="D5" s="326" t="s">
        <v>301</v>
      </c>
      <c r="E5" s="16"/>
      <c r="F5" s="16"/>
      <c r="G5" s="16"/>
      <c r="H5" s="16"/>
      <c r="I5" s="16"/>
      <c r="J5" s="346"/>
      <c r="K5" s="346"/>
      <c r="L5" s="346"/>
      <c r="M5" s="16"/>
      <c r="N5" s="16"/>
    </row>
    <row r="6" spans="1:14" ht="15" customHeight="1" x14ac:dyDescent="0.25">
      <c r="A6" s="70" t="s">
        <v>7</v>
      </c>
      <c r="B6" s="418">
        <v>24119589.059999999</v>
      </c>
      <c r="C6" s="418">
        <v>23776876.620000001</v>
      </c>
      <c r="D6" s="328">
        <v>23776876.620000001</v>
      </c>
      <c r="E6" s="16"/>
      <c r="F6" s="16"/>
      <c r="G6" s="16"/>
      <c r="H6" s="16"/>
      <c r="I6" s="16"/>
      <c r="J6" s="354"/>
      <c r="K6" s="354"/>
      <c r="L6" s="354"/>
      <c r="M6" s="16"/>
      <c r="N6" s="16"/>
    </row>
    <row r="7" spans="1:14" ht="15" customHeight="1" x14ac:dyDescent="0.25">
      <c r="A7" s="70" t="s">
        <v>8</v>
      </c>
      <c r="B7" s="418">
        <v>3882665.56</v>
      </c>
      <c r="C7" s="418">
        <v>3827497.21</v>
      </c>
      <c r="D7" s="328">
        <v>3827497.21</v>
      </c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15" customHeight="1" x14ac:dyDescent="0.25">
      <c r="A8" s="70" t="s">
        <v>9</v>
      </c>
      <c r="B8" s="418">
        <v>3647352.49</v>
      </c>
      <c r="C8" s="418">
        <v>3595527.68</v>
      </c>
      <c r="D8" s="328">
        <v>3595527.68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 x14ac:dyDescent="0.25">
      <c r="A9" s="70" t="s">
        <v>10</v>
      </c>
      <c r="B9" s="418">
        <v>1294221.8500000001</v>
      </c>
      <c r="C9" s="418">
        <v>1275832.3999999999</v>
      </c>
      <c r="D9" s="328">
        <v>1275832.3999999999</v>
      </c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ht="15" customHeight="1" x14ac:dyDescent="0.25">
      <c r="A10" s="70" t="s">
        <v>11</v>
      </c>
      <c r="B10" s="418">
        <v>705939.19</v>
      </c>
      <c r="C10" s="418">
        <v>695908.58</v>
      </c>
      <c r="D10" s="418">
        <v>695908.58</v>
      </c>
    </row>
    <row r="11" spans="1:14" ht="15" customHeight="1" x14ac:dyDescent="0.25">
      <c r="A11" s="70" t="s">
        <v>12</v>
      </c>
      <c r="B11" s="418">
        <v>1058908.79</v>
      </c>
      <c r="C11" s="418">
        <v>1043862.88</v>
      </c>
      <c r="D11" s="418">
        <v>1043862.88</v>
      </c>
    </row>
    <row r="12" spans="1:14" ht="15" customHeight="1" x14ac:dyDescent="0.25">
      <c r="A12" s="70" t="s">
        <v>13</v>
      </c>
      <c r="B12" s="418">
        <v>4470948.22</v>
      </c>
      <c r="C12" s="418">
        <v>4407421.03</v>
      </c>
      <c r="D12" s="418">
        <v>4407421.03</v>
      </c>
    </row>
    <row r="13" spans="1:14" ht="15" customHeight="1" x14ac:dyDescent="0.25">
      <c r="A13" s="70" t="s">
        <v>14</v>
      </c>
      <c r="B13" s="418">
        <v>1529534.92</v>
      </c>
      <c r="C13" s="418">
        <v>1507801.93</v>
      </c>
      <c r="D13" s="418">
        <v>1507801.93</v>
      </c>
    </row>
    <row r="14" spans="1:14" ht="15" customHeight="1" x14ac:dyDescent="0.25">
      <c r="A14" s="70" t="s">
        <v>15</v>
      </c>
      <c r="B14" s="330">
        <v>705939.19</v>
      </c>
      <c r="C14" s="418">
        <v>695908.58</v>
      </c>
      <c r="D14" s="418">
        <v>695908.58</v>
      </c>
    </row>
    <row r="15" spans="1:14" ht="15" customHeight="1" x14ac:dyDescent="0.25">
      <c r="A15" s="70" t="s">
        <v>16</v>
      </c>
      <c r="B15" s="418">
        <v>1058908.79</v>
      </c>
      <c r="C15" s="418">
        <v>1043862.88</v>
      </c>
      <c r="D15" s="418">
        <v>1043862.88</v>
      </c>
    </row>
    <row r="16" spans="1:14" ht="15" customHeight="1" x14ac:dyDescent="0.25">
      <c r="A16" s="70" t="s">
        <v>17</v>
      </c>
      <c r="B16" s="418">
        <v>3647352.49</v>
      </c>
      <c r="C16" s="418">
        <v>3595527.68</v>
      </c>
      <c r="D16" s="418">
        <v>3595527.68</v>
      </c>
    </row>
    <row r="17" spans="1:4" ht="15" customHeight="1" x14ac:dyDescent="0.25">
      <c r="A17" s="70" t="s">
        <v>18</v>
      </c>
      <c r="B17" s="418">
        <v>470626.13</v>
      </c>
      <c r="C17" s="418">
        <v>463939.06</v>
      </c>
      <c r="D17" s="418">
        <v>463939.06</v>
      </c>
    </row>
    <row r="18" spans="1:4" ht="15" customHeight="1" x14ac:dyDescent="0.25">
      <c r="A18" s="70" t="s">
        <v>19</v>
      </c>
      <c r="B18" s="418">
        <v>2353130.64</v>
      </c>
      <c r="C18" s="418">
        <v>2319695.2799999998</v>
      </c>
      <c r="D18" s="418">
        <v>2319695.2799999998</v>
      </c>
    </row>
    <row r="19" spans="1:4" ht="15" customHeight="1" x14ac:dyDescent="0.25">
      <c r="A19" s="70" t="s">
        <v>20</v>
      </c>
      <c r="B19" s="418">
        <v>1058908.79</v>
      </c>
      <c r="C19" s="418">
        <v>1043862.88</v>
      </c>
      <c r="D19" s="418">
        <v>1043862.88</v>
      </c>
    </row>
    <row r="20" spans="1:4" ht="15" customHeight="1" x14ac:dyDescent="0.25">
      <c r="A20" s="70" t="s">
        <v>21</v>
      </c>
      <c r="B20" s="418">
        <v>2588443.7000000002</v>
      </c>
      <c r="C20" s="418">
        <v>2551664.81</v>
      </c>
      <c r="D20" s="418">
        <v>2551664.81</v>
      </c>
    </row>
    <row r="21" spans="1:4" ht="15" customHeight="1" x14ac:dyDescent="0.25">
      <c r="A21" s="70" t="s">
        <v>22</v>
      </c>
      <c r="B21" s="418">
        <v>1058908.79</v>
      </c>
      <c r="C21" s="418">
        <v>1043862.88</v>
      </c>
      <c r="D21" s="418">
        <v>1043862.88</v>
      </c>
    </row>
    <row r="22" spans="1:4" ht="15" customHeight="1" x14ac:dyDescent="0.25">
      <c r="A22" s="70" t="s">
        <v>23</v>
      </c>
      <c r="B22" s="418">
        <v>1764847.98</v>
      </c>
      <c r="C22" s="418">
        <v>1739771.46</v>
      </c>
      <c r="D22" s="418">
        <v>1739771.46</v>
      </c>
    </row>
    <row r="23" spans="1:4" ht="15" customHeight="1" x14ac:dyDescent="0.25">
      <c r="A23" s="70" t="s">
        <v>24</v>
      </c>
      <c r="B23" s="418">
        <v>1882504.51</v>
      </c>
      <c r="C23" s="418">
        <v>1855756.22</v>
      </c>
      <c r="D23" s="418">
        <v>1855756.22</v>
      </c>
    </row>
    <row r="24" spans="1:4" ht="15" customHeight="1" x14ac:dyDescent="0.25">
      <c r="A24" s="70" t="s">
        <v>25</v>
      </c>
      <c r="B24" s="418">
        <v>1647191.45</v>
      </c>
      <c r="C24" s="418">
        <v>1623786.7</v>
      </c>
      <c r="D24" s="418">
        <v>1623786.7</v>
      </c>
    </row>
    <row r="25" spans="1:4" ht="15" customHeight="1" x14ac:dyDescent="0.25">
      <c r="A25" s="70" t="s">
        <v>26</v>
      </c>
      <c r="B25" s="418">
        <v>705939.19</v>
      </c>
      <c r="C25" s="418">
        <v>695908.58</v>
      </c>
      <c r="D25" s="418">
        <v>695908.58</v>
      </c>
    </row>
    <row r="26" spans="1:4" ht="15" customHeight="1" x14ac:dyDescent="0.25">
      <c r="A26" s="70" t="s">
        <v>27</v>
      </c>
      <c r="B26" s="418">
        <v>1058908.79</v>
      </c>
      <c r="C26" s="418">
        <v>1043862.88</v>
      </c>
      <c r="D26" s="418">
        <v>1043862.88</v>
      </c>
    </row>
    <row r="27" spans="1:4" ht="15" customHeight="1" x14ac:dyDescent="0.25">
      <c r="A27" s="70" t="s">
        <v>28</v>
      </c>
      <c r="B27" s="418">
        <v>1411878.38</v>
      </c>
      <c r="C27" s="418">
        <v>1391817.17</v>
      </c>
      <c r="D27" s="418">
        <v>1391817.17</v>
      </c>
    </row>
    <row r="28" spans="1:4" ht="15" customHeight="1" x14ac:dyDescent="0.25">
      <c r="A28" s="70" t="s">
        <v>29</v>
      </c>
      <c r="B28" s="418">
        <v>2353130.64</v>
      </c>
      <c r="C28" s="418">
        <v>2319695.2799999998</v>
      </c>
      <c r="D28" s="418">
        <v>2319695.2799999998</v>
      </c>
    </row>
    <row r="29" spans="1:4" ht="15" customHeight="1" x14ac:dyDescent="0.25">
      <c r="A29" s="70" t="s">
        <v>30</v>
      </c>
      <c r="B29" s="418">
        <v>2941413.3</v>
      </c>
      <c r="C29" s="418">
        <v>2899619.1</v>
      </c>
      <c r="D29" s="418">
        <v>2899619.1</v>
      </c>
    </row>
    <row r="30" spans="1:4" ht="15" customHeight="1" x14ac:dyDescent="0.25">
      <c r="A30" s="70" t="s">
        <v>31</v>
      </c>
      <c r="B30" s="418">
        <v>352969.6</v>
      </c>
      <c r="C30" s="418">
        <v>347954.29</v>
      </c>
      <c r="D30" s="418">
        <v>347954.29</v>
      </c>
    </row>
    <row r="31" spans="1:4" ht="15" customHeight="1" x14ac:dyDescent="0.25">
      <c r="A31" s="70" t="s">
        <v>32</v>
      </c>
      <c r="B31" s="418">
        <v>1294221.8500000001</v>
      </c>
      <c r="C31" s="418">
        <v>1275832.3999999999</v>
      </c>
      <c r="D31" s="418">
        <v>1275832.3999999999</v>
      </c>
    </row>
    <row r="32" spans="1:4" ht="15" customHeight="1" x14ac:dyDescent="0.25">
      <c r="A32" s="70" t="s">
        <v>33</v>
      </c>
      <c r="B32" s="418">
        <v>2823756.77</v>
      </c>
      <c r="C32" s="418">
        <v>2783634.34</v>
      </c>
      <c r="D32" s="418">
        <v>2783634.34</v>
      </c>
    </row>
    <row r="33" spans="1:4" ht="15" customHeight="1" x14ac:dyDescent="0.25">
      <c r="A33" s="70" t="s">
        <v>34</v>
      </c>
      <c r="B33" s="418">
        <v>941252.26</v>
      </c>
      <c r="C33" s="418">
        <v>927878.11</v>
      </c>
      <c r="D33" s="418">
        <v>927878.11</v>
      </c>
    </row>
    <row r="34" spans="1:4" ht="15" customHeight="1" x14ac:dyDescent="0.25">
      <c r="A34" s="70" t="s">
        <v>35</v>
      </c>
      <c r="B34" s="418">
        <v>1764847.98</v>
      </c>
      <c r="C34" s="418">
        <v>1739771.46</v>
      </c>
      <c r="D34" s="418">
        <v>1739771.46</v>
      </c>
    </row>
    <row r="35" spans="1:4" ht="15" customHeight="1" x14ac:dyDescent="0.25">
      <c r="A35" s="70" t="s">
        <v>36</v>
      </c>
      <c r="B35" s="418">
        <v>1882504.51</v>
      </c>
      <c r="C35" s="418">
        <v>1855756.22</v>
      </c>
      <c r="D35" s="418">
        <v>1855756.22</v>
      </c>
    </row>
    <row r="36" spans="1:4" ht="15" customHeight="1" x14ac:dyDescent="0.25">
      <c r="A36" s="70" t="s">
        <v>37</v>
      </c>
      <c r="B36" s="418">
        <v>3059069.83</v>
      </c>
      <c r="C36" s="418">
        <v>3015603.86</v>
      </c>
      <c r="D36" s="418">
        <v>3015603.86</v>
      </c>
    </row>
    <row r="37" spans="1:4" ht="19.5" customHeight="1" x14ac:dyDescent="0.25">
      <c r="A37" s="67" t="s">
        <v>373</v>
      </c>
      <c r="B37" s="68">
        <f>SUM(B6:B36)</f>
        <v>79535815.640000001</v>
      </c>
      <c r="C37" s="72">
        <f>SUM(C6:C36)</f>
        <v>78405700.450000018</v>
      </c>
      <c r="D37" s="72">
        <f>SUM(D6:D36)</f>
        <v>78405700.450000018</v>
      </c>
    </row>
    <row r="38" spans="1:4" x14ac:dyDescent="0.25">
      <c r="C38" s="336"/>
      <c r="D38" s="336"/>
    </row>
    <row r="39" spans="1:4" x14ac:dyDescent="0.25">
      <c r="C39" s="336"/>
      <c r="D39" s="33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E5ECE"/>
    <pageSetUpPr fitToPage="1"/>
  </sheetPr>
  <dimension ref="A1:N40"/>
  <sheetViews>
    <sheetView view="pageBreakPreview" topLeftCell="A2" zoomScale="115" zoomScaleNormal="100" zoomScaleSheetLayoutView="115" workbookViewId="0">
      <selection activeCell="N18" sqref="N18"/>
    </sheetView>
  </sheetViews>
  <sheetFormatPr defaultColWidth="9.140625" defaultRowHeight="15" x14ac:dyDescent="0.25"/>
  <cols>
    <col min="1" max="1" width="50" style="414" customWidth="1"/>
    <col min="2" max="2" width="19.85546875" style="414" customWidth="1"/>
    <col min="3" max="3" width="19.28515625" style="414" customWidth="1"/>
    <col min="4" max="4" width="17.42578125" style="414" customWidth="1"/>
    <col min="5" max="6" width="9.140625" style="414"/>
    <col min="7" max="7" width="9.28515625" style="414" bestFit="1" customWidth="1"/>
    <col min="8" max="8" width="18.42578125" style="414" customWidth="1"/>
    <col min="9" max="9" width="9.28515625" style="414" bestFit="1" customWidth="1"/>
    <col min="10" max="10" width="14.7109375" style="414" customWidth="1"/>
    <col min="11" max="11" width="14.140625" style="414" customWidth="1"/>
    <col min="12" max="12" width="14.42578125" style="414" customWidth="1"/>
    <col min="13" max="13" width="18.5703125" style="414" customWidth="1"/>
    <col min="14" max="16384" width="9.140625" style="414"/>
  </cols>
  <sheetData>
    <row r="1" spans="1:14" ht="52.15" customHeight="1" x14ac:dyDescent="0.25">
      <c r="A1" s="316" t="s">
        <v>0</v>
      </c>
      <c r="B1" s="430"/>
      <c r="C1" s="430"/>
      <c r="D1" s="430"/>
      <c r="E1" s="432" t="s">
        <v>373</v>
      </c>
      <c r="F1" s="432"/>
      <c r="G1" s="432"/>
      <c r="H1" s="432"/>
      <c r="I1" s="432"/>
      <c r="J1" s="337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337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337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383" t="s">
        <v>374</v>
      </c>
    </row>
    <row r="2" spans="1:14" ht="23.25" customHeight="1" x14ac:dyDescent="0.25">
      <c r="A2" s="316" t="s">
        <v>0</v>
      </c>
      <c r="B2" s="316"/>
      <c r="C2" s="318"/>
      <c r="D2" s="408" t="s">
        <v>428</v>
      </c>
      <c r="E2" s="341" t="s">
        <v>59</v>
      </c>
      <c r="F2" s="340" t="s">
        <v>60</v>
      </c>
      <c r="G2" s="341" t="s">
        <v>41</v>
      </c>
      <c r="H2" s="341" t="s">
        <v>190</v>
      </c>
      <c r="I2" s="340">
        <v>540</v>
      </c>
      <c r="J2" s="341">
        <f>B38</f>
        <v>558323640</v>
      </c>
      <c r="K2" s="341">
        <f t="shared" ref="K2:L2" si="0">C38</f>
        <v>564885740</v>
      </c>
      <c r="L2" s="341">
        <f t="shared" si="0"/>
        <v>564885740</v>
      </c>
      <c r="M2" s="384"/>
    </row>
    <row r="3" spans="1:14" ht="77.25" customHeight="1" x14ac:dyDescent="0.25">
      <c r="A3" s="435" t="s">
        <v>387</v>
      </c>
      <c r="B3" s="435"/>
      <c r="C3" s="435"/>
      <c r="D3" s="435"/>
      <c r="E3" s="342"/>
      <c r="F3" s="342"/>
      <c r="G3" s="342"/>
      <c r="H3" s="342"/>
      <c r="I3" s="342"/>
      <c r="J3" s="342"/>
      <c r="K3" s="342"/>
      <c r="L3" s="342"/>
      <c r="M3" s="421"/>
      <c r="N3" s="421"/>
    </row>
    <row r="4" spans="1:14" ht="20.25" customHeight="1" x14ac:dyDescent="0.25">
      <c r="A4" s="316" t="s">
        <v>0</v>
      </c>
      <c r="B4" s="316"/>
      <c r="C4" s="415"/>
      <c r="D4" s="415" t="s">
        <v>1</v>
      </c>
      <c r="E4" s="343"/>
      <c r="F4" s="343"/>
      <c r="G4" s="343"/>
      <c r="H4" s="343"/>
      <c r="I4" s="344"/>
      <c r="J4" s="345"/>
      <c r="K4" s="345"/>
      <c r="L4" s="345"/>
      <c r="M4" s="421"/>
      <c r="N4" s="421"/>
    </row>
    <row r="5" spans="1:14" ht="48.75" customHeight="1" x14ac:dyDescent="0.25">
      <c r="A5" s="416" t="s">
        <v>4</v>
      </c>
      <c r="B5" s="416" t="s">
        <v>5</v>
      </c>
      <c r="C5" s="416" t="s">
        <v>6</v>
      </c>
      <c r="D5" s="326" t="s">
        <v>301</v>
      </c>
      <c r="E5" s="421"/>
      <c r="F5" s="421"/>
      <c r="G5" s="421"/>
      <c r="H5" s="421"/>
      <c r="I5" s="421"/>
      <c r="J5" s="346"/>
      <c r="K5" s="346"/>
      <c r="L5" s="346"/>
      <c r="M5" s="421"/>
      <c r="N5" s="421"/>
    </row>
    <row r="6" spans="1:14" ht="15" customHeight="1" x14ac:dyDescent="0.25">
      <c r="A6" s="417" t="s">
        <v>7</v>
      </c>
      <c r="B6" s="418">
        <v>164052000</v>
      </c>
      <c r="C6" s="418">
        <v>163895760</v>
      </c>
      <c r="D6" s="328">
        <v>163895760</v>
      </c>
      <c r="E6" s="421"/>
      <c r="F6" s="421"/>
      <c r="G6" s="421"/>
      <c r="H6" s="421"/>
      <c r="I6" s="421"/>
      <c r="J6" s="354"/>
      <c r="K6" s="354"/>
      <c r="L6" s="354"/>
      <c r="M6" s="421"/>
      <c r="N6" s="421"/>
    </row>
    <row r="7" spans="1:14" ht="15" customHeight="1" x14ac:dyDescent="0.25">
      <c r="A7" s="417" t="s">
        <v>8</v>
      </c>
      <c r="B7" s="418">
        <v>23826600</v>
      </c>
      <c r="C7" s="418">
        <v>23748480</v>
      </c>
      <c r="D7" s="328">
        <v>23748480</v>
      </c>
      <c r="E7" s="421"/>
      <c r="F7" s="421"/>
      <c r="G7" s="421"/>
      <c r="H7" s="421"/>
      <c r="I7" s="421"/>
      <c r="J7" s="421"/>
      <c r="K7" s="421"/>
      <c r="L7" s="421"/>
      <c r="M7" s="421"/>
      <c r="N7" s="421"/>
    </row>
    <row r="8" spans="1:14" ht="15" customHeight="1" x14ac:dyDescent="0.25">
      <c r="A8" s="417" t="s">
        <v>9</v>
      </c>
      <c r="B8" s="418">
        <v>24217200</v>
      </c>
      <c r="C8" s="418">
        <v>23826600</v>
      </c>
      <c r="D8" s="328">
        <v>23826600</v>
      </c>
      <c r="E8" s="421"/>
      <c r="F8" s="421"/>
      <c r="G8" s="421"/>
      <c r="H8" s="421"/>
      <c r="I8" s="421"/>
      <c r="J8" s="421"/>
      <c r="K8" s="421"/>
      <c r="L8" s="421"/>
      <c r="M8" s="421"/>
      <c r="N8" s="421"/>
    </row>
    <row r="9" spans="1:14" ht="15" customHeight="1" x14ac:dyDescent="0.25">
      <c r="A9" s="417" t="s">
        <v>10</v>
      </c>
      <c r="B9" s="418">
        <v>6483960</v>
      </c>
      <c r="C9" s="418">
        <v>6015240</v>
      </c>
      <c r="D9" s="328">
        <v>6015240</v>
      </c>
      <c r="E9" s="421"/>
      <c r="F9" s="421"/>
      <c r="G9" s="421"/>
      <c r="H9" s="421"/>
      <c r="I9" s="421"/>
      <c r="J9" s="421"/>
      <c r="K9" s="421"/>
      <c r="L9" s="421"/>
      <c r="M9" s="421"/>
      <c r="N9" s="421"/>
    </row>
    <row r="10" spans="1:14" ht="15" customHeight="1" x14ac:dyDescent="0.25">
      <c r="A10" s="417" t="s">
        <v>11</v>
      </c>
      <c r="B10" s="418">
        <v>5077800</v>
      </c>
      <c r="C10" s="418">
        <v>4843440</v>
      </c>
      <c r="D10" s="418">
        <v>4843440</v>
      </c>
    </row>
    <row r="11" spans="1:14" ht="15" customHeight="1" x14ac:dyDescent="0.25">
      <c r="A11" s="417" t="s">
        <v>12</v>
      </c>
      <c r="B11" s="418">
        <v>9765000</v>
      </c>
      <c r="C11" s="418">
        <v>9452520</v>
      </c>
      <c r="D11" s="418">
        <v>9452520</v>
      </c>
    </row>
    <row r="12" spans="1:14" ht="15" customHeight="1" x14ac:dyDescent="0.25">
      <c r="A12" s="417" t="s">
        <v>13</v>
      </c>
      <c r="B12" s="418">
        <v>29607480</v>
      </c>
      <c r="C12" s="418">
        <v>29295000</v>
      </c>
      <c r="D12" s="418">
        <v>29295000</v>
      </c>
    </row>
    <row r="13" spans="1:14" ht="15" customHeight="1" x14ac:dyDescent="0.25">
      <c r="A13" s="417" t="s">
        <v>14</v>
      </c>
      <c r="B13" s="418">
        <v>9765000</v>
      </c>
      <c r="C13" s="418">
        <v>9296280</v>
      </c>
      <c r="D13" s="418">
        <v>9296280</v>
      </c>
    </row>
    <row r="14" spans="1:14" ht="15" customHeight="1" x14ac:dyDescent="0.25">
      <c r="A14" s="417" t="s">
        <v>15</v>
      </c>
      <c r="B14" s="330">
        <v>6093360</v>
      </c>
      <c r="C14" s="418">
        <v>5780880</v>
      </c>
      <c r="D14" s="418">
        <v>5780880</v>
      </c>
    </row>
    <row r="15" spans="1:14" ht="15" customHeight="1" x14ac:dyDescent="0.25">
      <c r="A15" s="417" t="s">
        <v>16</v>
      </c>
      <c r="B15" s="418">
        <v>8046360</v>
      </c>
      <c r="C15" s="418">
        <v>7577640</v>
      </c>
      <c r="D15" s="418">
        <v>7577640</v>
      </c>
    </row>
    <row r="16" spans="1:14" ht="15" customHeight="1" x14ac:dyDescent="0.25">
      <c r="A16" s="417" t="s">
        <v>17</v>
      </c>
      <c r="B16" s="418">
        <v>23045400</v>
      </c>
      <c r="C16" s="418">
        <v>22654800</v>
      </c>
      <c r="D16" s="418">
        <v>22654800</v>
      </c>
    </row>
    <row r="17" spans="1:4" ht="15" customHeight="1" x14ac:dyDescent="0.25">
      <c r="A17" s="417" t="s">
        <v>18</v>
      </c>
      <c r="B17" s="418">
        <v>5077800</v>
      </c>
      <c r="C17" s="418">
        <v>4765320</v>
      </c>
      <c r="D17" s="418">
        <v>4765320</v>
      </c>
    </row>
    <row r="18" spans="1:4" ht="15" customHeight="1" x14ac:dyDescent="0.25">
      <c r="A18" s="417" t="s">
        <v>19</v>
      </c>
      <c r="B18" s="418">
        <v>17186400</v>
      </c>
      <c r="C18" s="418">
        <v>16795800</v>
      </c>
      <c r="D18" s="418">
        <v>16795800</v>
      </c>
    </row>
    <row r="19" spans="1:4" ht="15" customHeight="1" x14ac:dyDescent="0.25">
      <c r="A19" s="417" t="s">
        <v>20</v>
      </c>
      <c r="B19" s="418">
        <v>6718320</v>
      </c>
      <c r="C19" s="418">
        <v>6562080</v>
      </c>
      <c r="D19" s="418">
        <v>6562080</v>
      </c>
    </row>
    <row r="20" spans="1:4" ht="15" customHeight="1" x14ac:dyDescent="0.25">
      <c r="A20" s="417" t="s">
        <v>21</v>
      </c>
      <c r="B20" s="418">
        <v>15311520</v>
      </c>
      <c r="C20" s="418">
        <v>15155280</v>
      </c>
      <c r="D20" s="418">
        <v>15155280</v>
      </c>
    </row>
    <row r="21" spans="1:4" ht="15" customHeight="1" x14ac:dyDescent="0.25">
      <c r="A21" s="417" t="s">
        <v>22</v>
      </c>
      <c r="B21" s="418">
        <v>7812000</v>
      </c>
      <c r="C21" s="418">
        <v>7343280</v>
      </c>
      <c r="D21" s="418">
        <v>7343280</v>
      </c>
    </row>
    <row r="22" spans="1:4" ht="15" customHeight="1" x14ac:dyDescent="0.25">
      <c r="A22" s="417" t="s">
        <v>23</v>
      </c>
      <c r="B22" s="418">
        <v>16327080</v>
      </c>
      <c r="C22" s="418">
        <v>16092720</v>
      </c>
      <c r="D22" s="418">
        <v>16092720</v>
      </c>
    </row>
    <row r="23" spans="1:4" ht="15" customHeight="1" x14ac:dyDescent="0.25">
      <c r="A23" s="417" t="s">
        <v>24</v>
      </c>
      <c r="B23" s="418">
        <v>12186720</v>
      </c>
      <c r="C23" s="418">
        <v>11874240</v>
      </c>
      <c r="D23" s="418">
        <v>11874240</v>
      </c>
    </row>
    <row r="24" spans="1:4" ht="15" customHeight="1" x14ac:dyDescent="0.25">
      <c r="A24" s="417" t="s">
        <v>25</v>
      </c>
      <c r="B24" s="418">
        <v>9999360</v>
      </c>
      <c r="C24" s="418">
        <v>9843120</v>
      </c>
      <c r="D24" s="418">
        <v>9843120</v>
      </c>
    </row>
    <row r="25" spans="1:4" ht="15" customHeight="1" x14ac:dyDescent="0.25">
      <c r="A25" s="417" t="s">
        <v>26</v>
      </c>
      <c r="B25" s="418">
        <v>7655760</v>
      </c>
      <c r="C25" s="418">
        <v>7343280</v>
      </c>
      <c r="D25" s="418">
        <v>7343280</v>
      </c>
    </row>
    <row r="26" spans="1:4" ht="15" customHeight="1" x14ac:dyDescent="0.25">
      <c r="A26" s="417" t="s">
        <v>27</v>
      </c>
      <c r="B26" s="418">
        <v>10624320</v>
      </c>
      <c r="C26" s="418">
        <v>10311840</v>
      </c>
      <c r="D26" s="418">
        <v>10311840</v>
      </c>
    </row>
    <row r="27" spans="1:4" ht="15" customHeight="1" x14ac:dyDescent="0.25">
      <c r="A27" s="417" t="s">
        <v>28</v>
      </c>
      <c r="B27" s="418">
        <v>14217840</v>
      </c>
      <c r="C27" s="418">
        <v>13905360</v>
      </c>
      <c r="D27" s="418">
        <v>13905360</v>
      </c>
    </row>
    <row r="28" spans="1:4" ht="15" customHeight="1" x14ac:dyDescent="0.25">
      <c r="A28" s="417" t="s">
        <v>29</v>
      </c>
      <c r="B28" s="418">
        <v>18905040</v>
      </c>
      <c r="C28" s="418">
        <v>18436320</v>
      </c>
      <c r="D28" s="418">
        <v>18436320</v>
      </c>
    </row>
    <row r="29" spans="1:4" ht="15" customHeight="1" x14ac:dyDescent="0.25">
      <c r="A29" s="417" t="s">
        <v>30</v>
      </c>
      <c r="B29" s="418">
        <v>21483000</v>
      </c>
      <c r="C29" s="418">
        <v>21170520</v>
      </c>
      <c r="D29" s="418">
        <v>21170520</v>
      </c>
    </row>
    <row r="30" spans="1:4" ht="15" customHeight="1" x14ac:dyDescent="0.25">
      <c r="A30" s="417" t="s">
        <v>31</v>
      </c>
      <c r="B30" s="418">
        <v>4140360</v>
      </c>
      <c r="C30" s="418">
        <v>4062240</v>
      </c>
      <c r="D30" s="418">
        <v>4062240</v>
      </c>
    </row>
    <row r="31" spans="1:4" ht="15" customHeight="1" x14ac:dyDescent="0.25">
      <c r="A31" s="417" t="s">
        <v>32</v>
      </c>
      <c r="B31" s="418">
        <v>10233720</v>
      </c>
      <c r="C31" s="418">
        <v>9530640</v>
      </c>
      <c r="D31" s="418">
        <v>9530640</v>
      </c>
    </row>
    <row r="32" spans="1:4" ht="15" customHeight="1" x14ac:dyDescent="0.25">
      <c r="A32" s="417" t="s">
        <v>33</v>
      </c>
      <c r="B32" s="418">
        <v>18436320</v>
      </c>
      <c r="C32" s="418">
        <v>18045720</v>
      </c>
      <c r="D32" s="418">
        <v>18045720</v>
      </c>
    </row>
    <row r="33" spans="1:4" ht="15" customHeight="1" x14ac:dyDescent="0.25">
      <c r="A33" s="417" t="s">
        <v>34</v>
      </c>
      <c r="B33" s="418">
        <v>8358840</v>
      </c>
      <c r="C33" s="418">
        <v>8046360</v>
      </c>
      <c r="D33" s="418">
        <v>8046360</v>
      </c>
    </row>
    <row r="34" spans="1:4" ht="15" customHeight="1" x14ac:dyDescent="0.25">
      <c r="A34" s="417" t="s">
        <v>35</v>
      </c>
      <c r="B34" s="418">
        <v>14295960</v>
      </c>
      <c r="C34" s="418">
        <v>13827240</v>
      </c>
      <c r="D34" s="418">
        <v>13827240</v>
      </c>
    </row>
    <row r="35" spans="1:4" ht="15" customHeight="1" x14ac:dyDescent="0.25">
      <c r="A35" s="417" t="s">
        <v>36</v>
      </c>
      <c r="B35" s="418">
        <v>13749120</v>
      </c>
      <c r="C35" s="418">
        <v>13280400</v>
      </c>
      <c r="D35" s="418">
        <v>13280400</v>
      </c>
    </row>
    <row r="36" spans="1:4" ht="15" customHeight="1" x14ac:dyDescent="0.25">
      <c r="A36" s="417" t="s">
        <v>37</v>
      </c>
      <c r="B36" s="418">
        <v>15624000</v>
      </c>
      <c r="C36" s="418">
        <v>14920920</v>
      </c>
      <c r="D36" s="418">
        <v>14920920</v>
      </c>
    </row>
    <row r="37" spans="1:4" ht="15" customHeight="1" x14ac:dyDescent="0.25">
      <c r="A37" s="417" t="s">
        <v>38</v>
      </c>
      <c r="B37" s="71">
        <v>0</v>
      </c>
      <c r="C37" s="418">
        <v>17186420</v>
      </c>
      <c r="D37" s="418">
        <v>17186420</v>
      </c>
    </row>
    <row r="38" spans="1:4" ht="19.5" customHeight="1" x14ac:dyDescent="0.25">
      <c r="A38" s="67" t="s">
        <v>373</v>
      </c>
      <c r="B38" s="72">
        <f>SUM(B6:B37)</f>
        <v>558323640</v>
      </c>
      <c r="C38" s="72">
        <f t="shared" ref="C38:D38" si="1">SUM(C6:C37)</f>
        <v>564885740</v>
      </c>
      <c r="D38" s="72">
        <f t="shared" si="1"/>
        <v>564885740</v>
      </c>
    </row>
    <row r="39" spans="1:4" x14ac:dyDescent="0.25">
      <c r="C39" s="336"/>
      <c r="D39" s="336"/>
    </row>
    <row r="40" spans="1:4" x14ac:dyDescent="0.25">
      <c r="C40" s="336"/>
      <c r="D40" s="336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72</vt:i4>
      </vt:variant>
      <vt:variant>
        <vt:lpstr>Именованные диапазоны</vt:lpstr>
      </vt:variant>
      <vt:variant>
        <vt:i4>71</vt:i4>
      </vt:variant>
    </vt:vector>
  </HeadingPairs>
  <TitlesOfParts>
    <vt:vector size="143" baseType="lpstr">
      <vt:lpstr>Index</vt:lpstr>
      <vt:lpstr>Таблица 1.1</vt:lpstr>
      <vt:lpstr>Таблица 1.2</vt:lpstr>
      <vt:lpstr>Таблица 2.1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2.42</vt:lpstr>
      <vt:lpstr>Таблица 2.43</vt:lpstr>
      <vt:lpstr>Таблица 2.44</vt:lpstr>
      <vt:lpstr>Таблица 2.45</vt:lpstr>
      <vt:lpstr>Таблица 2.46</vt:lpstr>
      <vt:lpstr>Таблица 2.47</vt:lpstr>
      <vt:lpstr>Таблица 2.48</vt:lpstr>
      <vt:lpstr>Таблица 2.49</vt:lpstr>
      <vt:lpstr>Таблица 2.50</vt:lpstr>
      <vt:lpstr>Таблица 2.51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4.1</vt:lpstr>
      <vt:lpstr>Таблица 4.2</vt:lpstr>
      <vt:lpstr>Таблица 4.3</vt:lpstr>
      <vt:lpstr>Таблица 4.4</vt:lpstr>
      <vt:lpstr>Таблица 4.5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2.40'!Область_печати</vt:lpstr>
      <vt:lpstr>'Таблица 2.41'!Область_печати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2.45'!Область_печати</vt:lpstr>
      <vt:lpstr>'Таблица 2.46'!Область_печати</vt:lpstr>
      <vt:lpstr>'Таблица 2.47'!Область_печати</vt:lpstr>
      <vt:lpstr>'Таблица 2.48'!Область_печати</vt:lpstr>
      <vt:lpstr>'Таблица 2.49'!Область_печати</vt:lpstr>
      <vt:lpstr>'Таблица 2.5'!Область_печати</vt:lpstr>
      <vt:lpstr>'Таблица 2.50'!Область_печати</vt:lpstr>
      <vt:lpstr>'Таблица 2.51'!Область_печати</vt:lpstr>
      <vt:lpstr>'Таблица 2.6'!Область_печати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4.4'!Область_печати</vt:lpstr>
      <vt:lpstr>'Таблица 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Гукалина Е.В.</cp:lastModifiedBy>
  <cp:lastPrinted>2022-10-11T08:16:14Z</cp:lastPrinted>
  <dcterms:created xsi:type="dcterms:W3CDTF">2021-10-06T09:27:02Z</dcterms:created>
  <dcterms:modified xsi:type="dcterms:W3CDTF">2022-12-07T13:44:58Z</dcterms:modified>
</cp:coreProperties>
</file>